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Financeiro\Controle de Pagamentos - Projetos\Linhas de Transmissão\Documentos de Cobrança\2021\06 JUNHO 21\"/>
    </mc:Choice>
  </mc:AlternateContent>
  <xr:revisionPtr revIDLastSave="0" documentId="13_ncr:1_{EDD4B634-829C-4273-A564-CE635EBCAF78}" xr6:coauthVersionLast="47" xr6:coauthVersionMax="47" xr10:uidLastSave="{00000000-0000-0000-0000-000000000000}"/>
  <bookViews>
    <workbookView xWindow="-108" yWindow="-108" windowWidth="23256" windowHeight="12576" xr2:uid="{941784C9-C1E0-4E69-AE11-68596B64D994}"/>
  </bookViews>
  <sheets>
    <sheet name="FS TRANSMISSORA" sheetId="1" r:id="rId1"/>
  </sheets>
  <definedNames>
    <definedName name="_xlnm._FilterDatabase" localSheetId="0" hidden="1">'FS TRANSMISSORA'!$A$1:$N$2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7" i="1" l="1"/>
  <c r="L6" i="1"/>
  <c r="L5" i="1"/>
  <c r="K44" i="1"/>
  <c r="J44" i="1"/>
  <c r="I44" i="1"/>
  <c r="H44" i="1"/>
  <c r="L44" i="1" l="1"/>
</calcChain>
</file>

<file path=xl/sharedStrings.xml><?xml version="1.0" encoding="utf-8"?>
<sst xmlns="http://schemas.openxmlformats.org/spreadsheetml/2006/main" count="266" uniqueCount="111">
  <si>
    <t>Fornecedor</t>
  </si>
  <si>
    <t>Nome</t>
  </si>
  <si>
    <t>Nº Título</t>
  </si>
  <si>
    <t>Moeda</t>
  </si>
  <si>
    <t>N° Lancto</t>
  </si>
  <si>
    <t>Informações de Remessa</t>
  </si>
  <si>
    <t>BRL</t>
  </si>
  <si>
    <t>Empresa</t>
  </si>
  <si>
    <t>Valor Título</t>
  </si>
  <si>
    <t>Valor Desconto</t>
  </si>
  <si>
    <t>Valor do Juros</t>
  </si>
  <si>
    <t>Valor da Multa</t>
  </si>
  <si>
    <t>Valor a Pagar</t>
  </si>
  <si>
    <t>Data Pgto Planej</t>
  </si>
  <si>
    <t>Conta Movimento</t>
  </si>
  <si>
    <t>SANT</t>
  </si>
  <si>
    <t>SECRETARIA DA RECEITA FEDERAL DO BRASIL -</t>
  </si>
  <si>
    <t>PIS/COFINS S/ FATURAMENTO (ATRASADOS)</t>
  </si>
  <si>
    <t>REEMBOLSO TAXA CETIP - INC 05/21 (ANDIMA)</t>
  </si>
  <si>
    <t>FRAM CAPITAL - GESTÃO DE ATIVOS LTDA</t>
  </si>
  <si>
    <t>CARTÃO CORPORATIVO - BANCO SANTANDER (BRASIL) S.A.</t>
  </si>
  <si>
    <t>ENERGIA CONSULT ENG CONSULT E GER DE PROJ  LTDA</t>
  </si>
  <si>
    <t>0/20216</t>
  </si>
  <si>
    <t>CARUSO JR ESTUDOS AMBIENTAIS E ENGENHARIA LTDA</t>
  </si>
  <si>
    <t>MOVIDA LOCAÇÃO DE VEÍCULOS S.A.</t>
  </si>
  <si>
    <t>BERKAN ORGANIZACAO CONTABIL</t>
  </si>
  <si>
    <t>ASSESSORIA REGULATÓRIA - INC 06/21</t>
  </si>
  <si>
    <t>EXECUÇÃO DO PBA - INC 06/21</t>
  </si>
  <si>
    <t>DESPESA COM HOSPEDAGEM</t>
  </si>
  <si>
    <t>PRESTAÇÃO DE SERVIÇO - INC 06/21</t>
  </si>
  <si>
    <t>REEMBOLSO TAXA CETIP - INC 05/21</t>
  </si>
  <si>
    <t>T021806</t>
  </si>
  <si>
    <t>0/3538</t>
  </si>
  <si>
    <t>FATURA 06/21</t>
  </si>
  <si>
    <t>0/466</t>
  </si>
  <si>
    <t>PIS/COFINS - INC 01/21 - LT06</t>
  </si>
  <si>
    <t>PIS/COFINS - INC 02/21 - LT06</t>
  </si>
  <si>
    <t>PIS/COFINS - INC 03/21 - LT06</t>
  </si>
  <si>
    <t>0/1495</t>
  </si>
  <si>
    <t>ALUGUEL 06/21</t>
  </si>
  <si>
    <t>ND/62021/2</t>
  </si>
  <si>
    <t>PC 12681</t>
  </si>
  <si>
    <t>NF 9</t>
  </si>
  <si>
    <t>DOC 02127-1</t>
  </si>
  <si>
    <t>ND/200621</t>
  </si>
  <si>
    <t>NF 523490</t>
  </si>
  <si>
    <t>NF 523465</t>
  </si>
  <si>
    <t>NF 523469</t>
  </si>
  <si>
    <t>NF 523479</t>
  </si>
  <si>
    <t>NF 523497</t>
  </si>
  <si>
    <t>NF 43462/NF 43469</t>
  </si>
  <si>
    <t>NF 523485</t>
  </si>
  <si>
    <t>NF 523471</t>
  </si>
  <si>
    <t>NF 523473</t>
  </si>
  <si>
    <t>NF 150</t>
  </si>
  <si>
    <t>NF 4</t>
  </si>
  <si>
    <t>NF 529766357</t>
  </si>
  <si>
    <t>NF 530577955</t>
  </si>
  <si>
    <t>NF 530302503</t>
  </si>
  <si>
    <t>NF 529774002</t>
  </si>
  <si>
    <t>NF 529824582</t>
  </si>
  <si>
    <t>NF 530294218</t>
  </si>
  <si>
    <t>NF 529805824</t>
  </si>
  <si>
    <t>NF 531406999</t>
  </si>
  <si>
    <t>0/149</t>
  </si>
  <si>
    <t>FAT/1684537</t>
  </si>
  <si>
    <t>FAT/1684538</t>
  </si>
  <si>
    <t>FAT/1684536</t>
  </si>
  <si>
    <t>FAT/1504</t>
  </si>
  <si>
    <t>FAT/1518</t>
  </si>
  <si>
    <t>0/2216</t>
  </si>
  <si>
    <t>0/11</t>
  </si>
  <si>
    <t>0/12</t>
  </si>
  <si>
    <t>MIRIADE DIGITAL C E T I L ME</t>
  </si>
  <si>
    <t>SORAYA OLIVEIRA DE MACEDO</t>
  </si>
  <si>
    <t>JOSÉ NICANOR SANTOS JUNIOR</t>
  </si>
  <si>
    <t>MEDRAL - SOBRAL &amp; FILHOS COMERCIO DE COMBUSTIVEIS LTDA</t>
  </si>
  <si>
    <t>MEDRAL - AT ESPETISCOS LTDA</t>
  </si>
  <si>
    <t>MEDRAL - DROGARIA SAO PAULO SA</t>
  </si>
  <si>
    <t>LUIZ CARLOS MAGALHAES</t>
  </si>
  <si>
    <t>MEDRAL - BRITO DAMASCENO LOCADORA DE MÁQUINAS E EQUIPAMENTOS LTDA</t>
  </si>
  <si>
    <t>MEDRAL - BRUNO CARIA FERREIRA DOS SANTOS</t>
  </si>
  <si>
    <t>MEDRAL - JOSE CARLOS DO CARMO</t>
  </si>
  <si>
    <t>MEDRAL - MARIA ELISA FERREIRA DE BRITO</t>
  </si>
  <si>
    <t>MEDRAL - RUMILSON ARMINDO CORREIA</t>
  </si>
  <si>
    <t>MEDRAL - ENGRA ENGENHARIA E RADIOPROTECAO LTDA</t>
  </si>
  <si>
    <t>MEDRAL - DEVERLEA ABREU DAMASCENO</t>
  </si>
  <si>
    <t>MEDRAL - MARIA DE LOURDES BRITO DE SOUZA</t>
  </si>
  <si>
    <t>MEDRAL - VANILDA DE LIMA PORTUGAL</t>
  </si>
  <si>
    <t>MEDRAL - EMPRESA BAIANA DE AGUAS E SANEAMENTO SA</t>
  </si>
  <si>
    <t>MEDRAL - LUMA MARTINS OLIVEIRA 01699507511</t>
  </si>
  <si>
    <t>MEDRAL - COMPANHIA DE ELETRICIDADE DO ESTADO DA BAHIA - COELBA</t>
  </si>
  <si>
    <t>FENICIA GERADORA E COMERCIALIZADORA DE ENERGIA LTDA - EPP (LUDO)</t>
  </si>
  <si>
    <t>4º REL DUE DILIGENCIA P/IMPL LT</t>
  </si>
  <si>
    <t>FATURA INC 06/21</t>
  </si>
  <si>
    <t>MENSALIDADE-HONORÁRIOS BOOKKEEPING - INC 05/21</t>
  </si>
  <si>
    <t>SERV DE DESENVOLVIMENTO DE SITE</t>
  </si>
  <si>
    <t>ALUGUEL REF AO MES DE JUNHO DE 2021</t>
  </si>
  <si>
    <t>PRESTAÇÃO DE SERVIÇO - INC 06/21 + HORA EXTRA</t>
  </si>
  <si>
    <t>DESPESAS COM ALIMENTAÇÃO</t>
  </si>
  <si>
    <t>CONTA E ORDEM (OLEO DIESEL / COMBUSTIVEL)</t>
  </si>
  <si>
    <t>CONTA E ORDEM (ALIMENTAÇÃO)</t>
  </si>
  <si>
    <t>CONTA E ORDEM (EXAME COVID)</t>
  </si>
  <si>
    <t>CONTA E ORDEM (ALUGUEL IMOVEL)</t>
  </si>
  <si>
    <t>CONTA E ORDEM (CONTA DE AGUA)</t>
  </si>
  <si>
    <t>CONTA E ORDEM (AGUA MINERAL/GARRAFÃO PLASTICO)</t>
  </si>
  <si>
    <t>CONTA E ORDEM (ENERGIA)</t>
  </si>
  <si>
    <t>ALUGUEL CARRO - LUIZ CARLOS MAGALHAES</t>
  </si>
  <si>
    <t>ALUGUEL CARRO - JOSÉ NICANOR</t>
  </si>
  <si>
    <t>ALUGUEL CARRO - CARLOS ALBERTO</t>
  </si>
  <si>
    <t>HORAS EXTRAS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</si>
</sst>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0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2">
    <xf numFmtId="0" fontId="0" fillId="0" borderId="0" xfId="0"/>
    <xf numFmtId="44" fontId="1" fillId="0" borderId="10" xfId="1" applyFont="1" applyBorder="1"/>
    <xf numFmtId="44" fontId="1" fillId="0" borderId="0" xfId="1" applyFont="1"/>
    <xf numFmtId="44" fontId="1" fillId="0" borderId="10" xfId="43" applyFont="1" applyBorder="1"/>
    <xf numFmtId="0" fontId="0" fillId="0" borderId="10" xfId="0" applyBorder="1"/>
    <xf numFmtId="14" fontId="0" fillId="0" borderId="10" xfId="0" applyNumberFormat="1" applyBorder="1"/>
    <xf numFmtId="44" fontId="0" fillId="0" borderId="0" xfId="0" applyNumberFormat="1"/>
    <xf numFmtId="44" fontId="16" fillId="0" borderId="10" xfId="1" applyFont="1" applyBorder="1"/>
    <xf numFmtId="0" fontId="0" fillId="0" borderId="10" xfId="0" applyBorder="1"/>
    <xf numFmtId="14" fontId="0" fillId="0" borderId="10" xfId="0" applyNumberFormat="1" applyBorder="1"/>
    <xf numFmtId="3" fontId="0" fillId="0" borderId="10" xfId="0" applyNumberFormat="1" applyBorder="1"/>
    <xf numFmtId="44" fontId="1" fillId="0" borderId="10" xfId="46" applyFont="1" applyBorder="1"/>
  </cellXfs>
  <cellStyles count="50">
    <cellStyle name="20% - Ênfase1" xfId="20" builtinId="30" customBuiltin="1"/>
    <cellStyle name="20% - Ênfase2" xfId="24" builtinId="34" customBuiltin="1"/>
    <cellStyle name="20% - Ênfase3" xfId="28" builtinId="38" customBuiltin="1"/>
    <cellStyle name="20% - Ênfase4" xfId="32" builtinId="42" customBuiltin="1"/>
    <cellStyle name="20% - Ênfase5" xfId="36" builtinId="46" customBuiltin="1"/>
    <cellStyle name="20% - Ênfase6" xfId="40" builtinId="50" customBuiltin="1"/>
    <cellStyle name="40% - Ênfase1" xfId="21" builtinId="31" customBuiltin="1"/>
    <cellStyle name="40% - Ênfase2" xfId="25" builtinId="35" customBuiltin="1"/>
    <cellStyle name="40% - Ênfase3" xfId="29" builtinId="39" customBuiltin="1"/>
    <cellStyle name="40% - Ênfase4" xfId="33" builtinId="43" customBuiltin="1"/>
    <cellStyle name="40% - Ênfase5" xfId="37" builtinId="47" customBuiltin="1"/>
    <cellStyle name="40% - Ênfase6" xfId="41" builtinId="51" customBuiltin="1"/>
    <cellStyle name="60% - Ênfase1" xfId="22" builtinId="32" customBuiltin="1"/>
    <cellStyle name="60% - Ênfase2" xfId="26" builtinId="36" customBuiltin="1"/>
    <cellStyle name="60% - Ênfase3" xfId="30" builtinId="40" customBuiltin="1"/>
    <cellStyle name="60% - Ênfase4" xfId="34" builtinId="44" customBuiltin="1"/>
    <cellStyle name="60% - Ênfase5" xfId="38" builtinId="48" customBuiltin="1"/>
    <cellStyle name="60% - Ênfase6" xfId="42" builtinId="52" customBuiltin="1"/>
    <cellStyle name="Bom" xfId="7" builtinId="26" customBuiltin="1"/>
    <cellStyle name="Cálculo" xfId="12" builtinId="22" customBuiltin="1"/>
    <cellStyle name="Célula de Verificação" xfId="14" builtinId="23" customBuiltin="1"/>
    <cellStyle name="Célula Vinculada" xfId="13" builtinId="24" customBuiltin="1"/>
    <cellStyle name="Ênfase1" xfId="19" builtinId="29" customBuiltin="1"/>
    <cellStyle name="Ênfase2" xfId="23" builtinId="33" customBuiltin="1"/>
    <cellStyle name="Ênfase3" xfId="27" builtinId="37" customBuiltin="1"/>
    <cellStyle name="Ênfase4" xfId="31" builtinId="41" customBuiltin="1"/>
    <cellStyle name="Ênfase5" xfId="35" builtinId="45" customBuiltin="1"/>
    <cellStyle name="Ênfase6" xfId="39" builtinId="49" customBuiltin="1"/>
    <cellStyle name="Entrada" xfId="10" builtinId="20" customBuiltin="1"/>
    <cellStyle name="Moeda" xfId="1" builtinId="4"/>
    <cellStyle name="Moeda 2" xfId="44" xr:uid="{F5C6BDBD-36E4-435F-A2CC-40FB0A9E2B51}"/>
    <cellStyle name="Moeda 2 2" xfId="48" xr:uid="{B5735A59-841F-4302-9948-12B80E60BEEC}"/>
    <cellStyle name="Moeda 3" xfId="43" xr:uid="{BA96C04C-0DB7-4A4D-9B93-778BC233312A}"/>
    <cellStyle name="Moeda 3 2" xfId="47" xr:uid="{B06A897C-B651-441D-B0B0-11F485FBF2C4}"/>
    <cellStyle name="Moeda 4" xfId="45" xr:uid="{8612A743-B214-4549-830C-734CCCEE1F6A}"/>
    <cellStyle name="Moeda 4 2" xfId="49" xr:uid="{7099C6B7-0913-4B6A-9A5C-34D91EE6611E}"/>
    <cellStyle name="Moeda 5" xfId="46" xr:uid="{37071AFB-37C2-4B67-B19F-A2A995184B13}"/>
    <cellStyle name="Neutro" xfId="9" builtinId="28" customBuiltin="1"/>
    <cellStyle name="Normal" xfId="0" builtinId="0"/>
    <cellStyle name="Nota" xfId="16" builtinId="10" customBuiltin="1"/>
    <cellStyle name="Ruim" xfId="8" builtinId="27" customBuiltin="1"/>
    <cellStyle name="Saída" xfId="11" builtinId="21" customBuiltin="1"/>
    <cellStyle name="Texto de Aviso" xfId="15" builtinId="11" customBuiltin="1"/>
    <cellStyle name="Texto Explicativo" xfId="17" builtinId="53" customBuiltin="1"/>
    <cellStyle name="Título" xfId="2" builtinId="15" customBuiltin="1"/>
    <cellStyle name="Título 1" xfId="3" builtinId="16" customBuiltin="1"/>
    <cellStyle name="Título 2" xfId="4" builtinId="17" customBuiltin="1"/>
    <cellStyle name="Título 3" xfId="5" builtinId="18" customBuiltin="1"/>
    <cellStyle name="Título 4" xfId="6" builtinId="19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FEA0D3-78E5-4D97-81A5-22322E097B42}">
  <dimension ref="A1:P44"/>
  <sheetViews>
    <sheetView tabSelected="1" topLeftCell="B19" workbookViewId="0">
      <selection activeCell="F36" sqref="F36"/>
    </sheetView>
  </sheetViews>
  <sheetFormatPr defaultRowHeight="14.4" x14ac:dyDescent="0.3"/>
  <cols>
    <col min="1" max="1" width="8" bestFit="1" customWidth="1"/>
    <col min="2" max="2" width="32.109375" bestFit="1" customWidth="1"/>
    <col min="3" max="3" width="12.5546875" bestFit="1" customWidth="1"/>
    <col min="4" max="4" width="81.88671875" bestFit="1" customWidth="1"/>
    <col min="5" max="5" width="11.21875" bestFit="1" customWidth="1"/>
    <col min="6" max="6" width="53.6640625" bestFit="1" customWidth="1"/>
    <col min="7" max="7" width="9" bestFit="1" customWidth="1"/>
    <col min="8" max="8" width="15.6640625" style="2" bestFit="1" customWidth="1"/>
    <col min="9" max="9" width="15" style="2" bestFit="1" customWidth="1"/>
    <col min="10" max="10" width="14" style="2" bestFit="1" customWidth="1"/>
    <col min="11" max="11" width="14.44140625" style="2" bestFit="1" customWidth="1"/>
    <col min="12" max="12" width="15.6640625" bestFit="1" customWidth="1"/>
    <col min="13" max="13" width="14.44140625" bestFit="1" customWidth="1"/>
    <col min="14" max="14" width="15.88671875" bestFit="1" customWidth="1"/>
    <col min="16" max="16" width="10.33203125" bestFit="1" customWidth="1"/>
    <col min="259" max="259" width="11.109375" bestFit="1" customWidth="1"/>
    <col min="260" max="260" width="92.33203125" bestFit="1" customWidth="1"/>
    <col min="261" max="261" width="7.21875" bestFit="1" customWidth="1"/>
    <col min="262" max="262" width="41.44140625" bestFit="1" customWidth="1"/>
    <col min="263" max="263" width="18.6640625" bestFit="1" customWidth="1"/>
    <col min="264" max="264" width="6.77734375" bestFit="1" customWidth="1"/>
    <col min="265" max="265" width="15.5546875" bestFit="1" customWidth="1"/>
    <col min="266" max="266" width="11" bestFit="1" customWidth="1"/>
    <col min="267" max="267" width="54.21875" bestFit="1" customWidth="1"/>
    <col min="515" max="515" width="11.109375" bestFit="1" customWidth="1"/>
    <col min="516" max="516" width="92.33203125" bestFit="1" customWidth="1"/>
    <col min="517" max="517" width="7.21875" bestFit="1" customWidth="1"/>
    <col min="518" max="518" width="41.44140625" bestFit="1" customWidth="1"/>
    <col min="519" max="519" width="18.6640625" bestFit="1" customWidth="1"/>
    <col min="520" max="520" width="6.77734375" bestFit="1" customWidth="1"/>
    <col min="521" max="521" width="15.5546875" bestFit="1" customWidth="1"/>
    <col min="522" max="522" width="11" bestFit="1" customWidth="1"/>
    <col min="523" max="523" width="54.21875" bestFit="1" customWidth="1"/>
    <col min="771" max="771" width="11.109375" bestFit="1" customWidth="1"/>
    <col min="772" max="772" width="92.33203125" bestFit="1" customWidth="1"/>
    <col min="773" max="773" width="7.21875" bestFit="1" customWidth="1"/>
    <col min="774" max="774" width="41.44140625" bestFit="1" customWidth="1"/>
    <col min="775" max="775" width="18.6640625" bestFit="1" customWidth="1"/>
    <col min="776" max="776" width="6.77734375" bestFit="1" customWidth="1"/>
    <col min="777" max="777" width="15.5546875" bestFit="1" customWidth="1"/>
    <col min="778" max="778" width="11" bestFit="1" customWidth="1"/>
    <col min="779" max="779" width="54.21875" bestFit="1" customWidth="1"/>
    <col min="1027" max="1027" width="11.109375" bestFit="1" customWidth="1"/>
    <col min="1028" max="1028" width="92.33203125" bestFit="1" customWidth="1"/>
    <col min="1029" max="1029" width="7.21875" bestFit="1" customWidth="1"/>
    <col min="1030" max="1030" width="41.44140625" bestFit="1" customWidth="1"/>
    <col min="1031" max="1031" width="18.6640625" bestFit="1" customWidth="1"/>
    <col min="1032" max="1032" width="6.77734375" bestFit="1" customWidth="1"/>
    <col min="1033" max="1033" width="15.5546875" bestFit="1" customWidth="1"/>
    <col min="1034" max="1034" width="11" bestFit="1" customWidth="1"/>
    <col min="1035" max="1035" width="54.21875" bestFit="1" customWidth="1"/>
    <col min="1283" max="1283" width="11.109375" bestFit="1" customWidth="1"/>
    <col min="1284" max="1284" width="92.33203125" bestFit="1" customWidth="1"/>
    <col min="1285" max="1285" width="7.21875" bestFit="1" customWidth="1"/>
    <col min="1286" max="1286" width="41.44140625" bestFit="1" customWidth="1"/>
    <col min="1287" max="1287" width="18.6640625" bestFit="1" customWidth="1"/>
    <col min="1288" max="1288" width="6.77734375" bestFit="1" customWidth="1"/>
    <col min="1289" max="1289" width="15.5546875" bestFit="1" customWidth="1"/>
    <col min="1290" max="1290" width="11" bestFit="1" customWidth="1"/>
    <col min="1291" max="1291" width="54.21875" bestFit="1" customWidth="1"/>
    <col min="1539" max="1539" width="11.109375" bestFit="1" customWidth="1"/>
    <col min="1540" max="1540" width="92.33203125" bestFit="1" customWidth="1"/>
    <col min="1541" max="1541" width="7.21875" bestFit="1" customWidth="1"/>
    <col min="1542" max="1542" width="41.44140625" bestFit="1" customWidth="1"/>
    <col min="1543" max="1543" width="18.6640625" bestFit="1" customWidth="1"/>
    <col min="1544" max="1544" width="6.77734375" bestFit="1" customWidth="1"/>
    <col min="1545" max="1545" width="15.5546875" bestFit="1" customWidth="1"/>
    <col min="1546" max="1546" width="11" bestFit="1" customWidth="1"/>
    <col min="1547" max="1547" width="54.21875" bestFit="1" customWidth="1"/>
    <col min="1795" max="1795" width="11.109375" bestFit="1" customWidth="1"/>
    <col min="1796" max="1796" width="92.33203125" bestFit="1" customWidth="1"/>
    <col min="1797" max="1797" width="7.21875" bestFit="1" customWidth="1"/>
    <col min="1798" max="1798" width="41.44140625" bestFit="1" customWidth="1"/>
    <col min="1799" max="1799" width="18.6640625" bestFit="1" customWidth="1"/>
    <col min="1800" max="1800" width="6.77734375" bestFit="1" customWidth="1"/>
    <col min="1801" max="1801" width="15.5546875" bestFit="1" customWidth="1"/>
    <col min="1802" max="1802" width="11" bestFit="1" customWidth="1"/>
    <col min="1803" max="1803" width="54.21875" bestFit="1" customWidth="1"/>
    <col min="2051" max="2051" width="11.109375" bestFit="1" customWidth="1"/>
    <col min="2052" max="2052" width="92.33203125" bestFit="1" customWidth="1"/>
    <col min="2053" max="2053" width="7.21875" bestFit="1" customWidth="1"/>
    <col min="2054" max="2054" width="41.44140625" bestFit="1" customWidth="1"/>
    <col min="2055" max="2055" width="18.6640625" bestFit="1" customWidth="1"/>
    <col min="2056" max="2056" width="6.77734375" bestFit="1" customWidth="1"/>
    <col min="2057" max="2057" width="15.5546875" bestFit="1" customWidth="1"/>
    <col min="2058" max="2058" width="11" bestFit="1" customWidth="1"/>
    <col min="2059" max="2059" width="54.21875" bestFit="1" customWidth="1"/>
    <col min="2307" max="2307" width="11.109375" bestFit="1" customWidth="1"/>
    <col min="2308" max="2308" width="92.33203125" bestFit="1" customWidth="1"/>
    <col min="2309" max="2309" width="7.21875" bestFit="1" customWidth="1"/>
    <col min="2310" max="2310" width="41.44140625" bestFit="1" customWidth="1"/>
    <col min="2311" max="2311" width="18.6640625" bestFit="1" customWidth="1"/>
    <col min="2312" max="2312" width="6.77734375" bestFit="1" customWidth="1"/>
    <col min="2313" max="2313" width="15.5546875" bestFit="1" customWidth="1"/>
    <col min="2314" max="2314" width="11" bestFit="1" customWidth="1"/>
    <col min="2315" max="2315" width="54.21875" bestFit="1" customWidth="1"/>
    <col min="2563" max="2563" width="11.109375" bestFit="1" customWidth="1"/>
    <col min="2564" max="2564" width="92.33203125" bestFit="1" customWidth="1"/>
    <col min="2565" max="2565" width="7.21875" bestFit="1" customWidth="1"/>
    <col min="2566" max="2566" width="41.44140625" bestFit="1" customWidth="1"/>
    <col min="2567" max="2567" width="18.6640625" bestFit="1" customWidth="1"/>
    <col min="2568" max="2568" width="6.77734375" bestFit="1" customWidth="1"/>
    <col min="2569" max="2569" width="15.5546875" bestFit="1" customWidth="1"/>
    <col min="2570" max="2570" width="11" bestFit="1" customWidth="1"/>
    <col min="2571" max="2571" width="54.21875" bestFit="1" customWidth="1"/>
    <col min="2819" max="2819" width="11.109375" bestFit="1" customWidth="1"/>
    <col min="2820" max="2820" width="92.33203125" bestFit="1" customWidth="1"/>
    <col min="2821" max="2821" width="7.21875" bestFit="1" customWidth="1"/>
    <col min="2822" max="2822" width="41.44140625" bestFit="1" customWidth="1"/>
    <col min="2823" max="2823" width="18.6640625" bestFit="1" customWidth="1"/>
    <col min="2824" max="2824" width="6.77734375" bestFit="1" customWidth="1"/>
    <col min="2825" max="2825" width="15.5546875" bestFit="1" customWidth="1"/>
    <col min="2826" max="2826" width="11" bestFit="1" customWidth="1"/>
    <col min="2827" max="2827" width="54.21875" bestFit="1" customWidth="1"/>
    <col min="3075" max="3075" width="11.109375" bestFit="1" customWidth="1"/>
    <col min="3076" max="3076" width="92.33203125" bestFit="1" customWidth="1"/>
    <col min="3077" max="3077" width="7.21875" bestFit="1" customWidth="1"/>
    <col min="3078" max="3078" width="41.44140625" bestFit="1" customWidth="1"/>
    <col min="3079" max="3079" width="18.6640625" bestFit="1" customWidth="1"/>
    <col min="3080" max="3080" width="6.77734375" bestFit="1" customWidth="1"/>
    <col min="3081" max="3081" width="15.5546875" bestFit="1" customWidth="1"/>
    <col min="3082" max="3082" width="11" bestFit="1" customWidth="1"/>
    <col min="3083" max="3083" width="54.21875" bestFit="1" customWidth="1"/>
    <col min="3331" max="3331" width="11.109375" bestFit="1" customWidth="1"/>
    <col min="3332" max="3332" width="92.33203125" bestFit="1" customWidth="1"/>
    <col min="3333" max="3333" width="7.21875" bestFit="1" customWidth="1"/>
    <col min="3334" max="3334" width="41.44140625" bestFit="1" customWidth="1"/>
    <col min="3335" max="3335" width="18.6640625" bestFit="1" customWidth="1"/>
    <col min="3336" max="3336" width="6.77734375" bestFit="1" customWidth="1"/>
    <col min="3337" max="3337" width="15.5546875" bestFit="1" customWidth="1"/>
    <col min="3338" max="3338" width="11" bestFit="1" customWidth="1"/>
    <col min="3339" max="3339" width="54.21875" bestFit="1" customWidth="1"/>
    <col min="3587" max="3587" width="11.109375" bestFit="1" customWidth="1"/>
    <col min="3588" max="3588" width="92.33203125" bestFit="1" customWidth="1"/>
    <col min="3589" max="3589" width="7.21875" bestFit="1" customWidth="1"/>
    <col min="3590" max="3590" width="41.44140625" bestFit="1" customWidth="1"/>
    <col min="3591" max="3591" width="18.6640625" bestFit="1" customWidth="1"/>
    <col min="3592" max="3592" width="6.77734375" bestFit="1" customWidth="1"/>
    <col min="3593" max="3593" width="15.5546875" bestFit="1" customWidth="1"/>
    <col min="3594" max="3594" width="11" bestFit="1" customWidth="1"/>
    <col min="3595" max="3595" width="54.21875" bestFit="1" customWidth="1"/>
    <col min="3843" max="3843" width="11.109375" bestFit="1" customWidth="1"/>
    <col min="3844" max="3844" width="92.33203125" bestFit="1" customWidth="1"/>
    <col min="3845" max="3845" width="7.21875" bestFit="1" customWidth="1"/>
    <col min="3846" max="3846" width="41.44140625" bestFit="1" customWidth="1"/>
    <col min="3847" max="3847" width="18.6640625" bestFit="1" customWidth="1"/>
    <col min="3848" max="3848" width="6.77734375" bestFit="1" customWidth="1"/>
    <col min="3849" max="3849" width="15.5546875" bestFit="1" customWidth="1"/>
    <col min="3850" max="3850" width="11" bestFit="1" customWidth="1"/>
    <col min="3851" max="3851" width="54.21875" bestFit="1" customWidth="1"/>
    <col min="4099" max="4099" width="11.109375" bestFit="1" customWidth="1"/>
    <col min="4100" max="4100" width="92.33203125" bestFit="1" customWidth="1"/>
    <col min="4101" max="4101" width="7.21875" bestFit="1" customWidth="1"/>
    <col min="4102" max="4102" width="41.44140625" bestFit="1" customWidth="1"/>
    <col min="4103" max="4103" width="18.6640625" bestFit="1" customWidth="1"/>
    <col min="4104" max="4104" width="6.77734375" bestFit="1" customWidth="1"/>
    <col min="4105" max="4105" width="15.5546875" bestFit="1" customWidth="1"/>
    <col min="4106" max="4106" width="11" bestFit="1" customWidth="1"/>
    <col min="4107" max="4107" width="54.21875" bestFit="1" customWidth="1"/>
    <col min="4355" max="4355" width="11.109375" bestFit="1" customWidth="1"/>
    <col min="4356" max="4356" width="92.33203125" bestFit="1" customWidth="1"/>
    <col min="4357" max="4357" width="7.21875" bestFit="1" customWidth="1"/>
    <col min="4358" max="4358" width="41.44140625" bestFit="1" customWidth="1"/>
    <col min="4359" max="4359" width="18.6640625" bestFit="1" customWidth="1"/>
    <col min="4360" max="4360" width="6.77734375" bestFit="1" customWidth="1"/>
    <col min="4361" max="4361" width="15.5546875" bestFit="1" customWidth="1"/>
    <col min="4362" max="4362" width="11" bestFit="1" customWidth="1"/>
    <col min="4363" max="4363" width="54.21875" bestFit="1" customWidth="1"/>
    <col min="4611" max="4611" width="11.109375" bestFit="1" customWidth="1"/>
    <col min="4612" max="4612" width="92.33203125" bestFit="1" customWidth="1"/>
    <col min="4613" max="4613" width="7.21875" bestFit="1" customWidth="1"/>
    <col min="4614" max="4614" width="41.44140625" bestFit="1" customWidth="1"/>
    <col min="4615" max="4615" width="18.6640625" bestFit="1" customWidth="1"/>
    <col min="4616" max="4616" width="6.77734375" bestFit="1" customWidth="1"/>
    <col min="4617" max="4617" width="15.5546875" bestFit="1" customWidth="1"/>
    <col min="4618" max="4618" width="11" bestFit="1" customWidth="1"/>
    <col min="4619" max="4619" width="54.21875" bestFit="1" customWidth="1"/>
    <col min="4867" max="4867" width="11.109375" bestFit="1" customWidth="1"/>
    <col min="4868" max="4868" width="92.33203125" bestFit="1" customWidth="1"/>
    <col min="4869" max="4869" width="7.21875" bestFit="1" customWidth="1"/>
    <col min="4870" max="4870" width="41.44140625" bestFit="1" customWidth="1"/>
    <col min="4871" max="4871" width="18.6640625" bestFit="1" customWidth="1"/>
    <col min="4872" max="4872" width="6.77734375" bestFit="1" customWidth="1"/>
    <col min="4873" max="4873" width="15.5546875" bestFit="1" customWidth="1"/>
    <col min="4874" max="4874" width="11" bestFit="1" customWidth="1"/>
    <col min="4875" max="4875" width="54.21875" bestFit="1" customWidth="1"/>
    <col min="5123" max="5123" width="11.109375" bestFit="1" customWidth="1"/>
    <col min="5124" max="5124" width="92.33203125" bestFit="1" customWidth="1"/>
    <col min="5125" max="5125" width="7.21875" bestFit="1" customWidth="1"/>
    <col min="5126" max="5126" width="41.44140625" bestFit="1" customWidth="1"/>
    <col min="5127" max="5127" width="18.6640625" bestFit="1" customWidth="1"/>
    <col min="5128" max="5128" width="6.77734375" bestFit="1" customWidth="1"/>
    <col min="5129" max="5129" width="15.5546875" bestFit="1" customWidth="1"/>
    <col min="5130" max="5130" width="11" bestFit="1" customWidth="1"/>
    <col min="5131" max="5131" width="54.21875" bestFit="1" customWidth="1"/>
    <col min="5379" max="5379" width="11.109375" bestFit="1" customWidth="1"/>
    <col min="5380" max="5380" width="92.33203125" bestFit="1" customWidth="1"/>
    <col min="5381" max="5381" width="7.21875" bestFit="1" customWidth="1"/>
    <col min="5382" max="5382" width="41.44140625" bestFit="1" customWidth="1"/>
    <col min="5383" max="5383" width="18.6640625" bestFit="1" customWidth="1"/>
    <col min="5384" max="5384" width="6.77734375" bestFit="1" customWidth="1"/>
    <col min="5385" max="5385" width="15.5546875" bestFit="1" customWidth="1"/>
    <col min="5386" max="5386" width="11" bestFit="1" customWidth="1"/>
    <col min="5387" max="5387" width="54.21875" bestFit="1" customWidth="1"/>
    <col min="5635" max="5635" width="11.109375" bestFit="1" customWidth="1"/>
    <col min="5636" max="5636" width="92.33203125" bestFit="1" customWidth="1"/>
    <col min="5637" max="5637" width="7.21875" bestFit="1" customWidth="1"/>
    <col min="5638" max="5638" width="41.44140625" bestFit="1" customWidth="1"/>
    <col min="5639" max="5639" width="18.6640625" bestFit="1" customWidth="1"/>
    <col min="5640" max="5640" width="6.77734375" bestFit="1" customWidth="1"/>
    <col min="5641" max="5641" width="15.5546875" bestFit="1" customWidth="1"/>
    <col min="5642" max="5642" width="11" bestFit="1" customWidth="1"/>
    <col min="5643" max="5643" width="54.21875" bestFit="1" customWidth="1"/>
    <col min="5891" max="5891" width="11.109375" bestFit="1" customWidth="1"/>
    <col min="5892" max="5892" width="92.33203125" bestFit="1" customWidth="1"/>
    <col min="5893" max="5893" width="7.21875" bestFit="1" customWidth="1"/>
    <col min="5894" max="5894" width="41.44140625" bestFit="1" customWidth="1"/>
    <col min="5895" max="5895" width="18.6640625" bestFit="1" customWidth="1"/>
    <col min="5896" max="5896" width="6.77734375" bestFit="1" customWidth="1"/>
    <col min="5897" max="5897" width="15.5546875" bestFit="1" customWidth="1"/>
    <col min="5898" max="5898" width="11" bestFit="1" customWidth="1"/>
    <col min="5899" max="5899" width="54.21875" bestFit="1" customWidth="1"/>
    <col min="6147" max="6147" width="11.109375" bestFit="1" customWidth="1"/>
    <col min="6148" max="6148" width="92.33203125" bestFit="1" customWidth="1"/>
    <col min="6149" max="6149" width="7.21875" bestFit="1" customWidth="1"/>
    <col min="6150" max="6150" width="41.44140625" bestFit="1" customWidth="1"/>
    <col min="6151" max="6151" width="18.6640625" bestFit="1" customWidth="1"/>
    <col min="6152" max="6152" width="6.77734375" bestFit="1" customWidth="1"/>
    <col min="6153" max="6153" width="15.5546875" bestFit="1" customWidth="1"/>
    <col min="6154" max="6154" width="11" bestFit="1" customWidth="1"/>
    <col min="6155" max="6155" width="54.21875" bestFit="1" customWidth="1"/>
    <col min="6403" max="6403" width="11.109375" bestFit="1" customWidth="1"/>
    <col min="6404" max="6404" width="92.33203125" bestFit="1" customWidth="1"/>
    <col min="6405" max="6405" width="7.21875" bestFit="1" customWidth="1"/>
    <col min="6406" max="6406" width="41.44140625" bestFit="1" customWidth="1"/>
    <col min="6407" max="6407" width="18.6640625" bestFit="1" customWidth="1"/>
    <col min="6408" max="6408" width="6.77734375" bestFit="1" customWidth="1"/>
    <col min="6409" max="6409" width="15.5546875" bestFit="1" customWidth="1"/>
    <col min="6410" max="6410" width="11" bestFit="1" customWidth="1"/>
    <col min="6411" max="6411" width="54.21875" bestFit="1" customWidth="1"/>
    <col min="6659" max="6659" width="11.109375" bestFit="1" customWidth="1"/>
    <col min="6660" max="6660" width="92.33203125" bestFit="1" customWidth="1"/>
    <col min="6661" max="6661" width="7.21875" bestFit="1" customWidth="1"/>
    <col min="6662" max="6662" width="41.44140625" bestFit="1" customWidth="1"/>
    <col min="6663" max="6663" width="18.6640625" bestFit="1" customWidth="1"/>
    <col min="6664" max="6664" width="6.77734375" bestFit="1" customWidth="1"/>
    <col min="6665" max="6665" width="15.5546875" bestFit="1" customWidth="1"/>
    <col min="6666" max="6666" width="11" bestFit="1" customWidth="1"/>
    <col min="6667" max="6667" width="54.21875" bestFit="1" customWidth="1"/>
    <col min="6915" max="6915" width="11.109375" bestFit="1" customWidth="1"/>
    <col min="6916" max="6916" width="92.33203125" bestFit="1" customWidth="1"/>
    <col min="6917" max="6917" width="7.21875" bestFit="1" customWidth="1"/>
    <col min="6918" max="6918" width="41.44140625" bestFit="1" customWidth="1"/>
    <col min="6919" max="6919" width="18.6640625" bestFit="1" customWidth="1"/>
    <col min="6920" max="6920" width="6.77734375" bestFit="1" customWidth="1"/>
    <col min="6921" max="6921" width="15.5546875" bestFit="1" customWidth="1"/>
    <col min="6922" max="6922" width="11" bestFit="1" customWidth="1"/>
    <col min="6923" max="6923" width="54.21875" bestFit="1" customWidth="1"/>
    <col min="7171" max="7171" width="11.109375" bestFit="1" customWidth="1"/>
    <col min="7172" max="7172" width="92.33203125" bestFit="1" customWidth="1"/>
    <col min="7173" max="7173" width="7.21875" bestFit="1" customWidth="1"/>
    <col min="7174" max="7174" width="41.44140625" bestFit="1" customWidth="1"/>
    <col min="7175" max="7175" width="18.6640625" bestFit="1" customWidth="1"/>
    <col min="7176" max="7176" width="6.77734375" bestFit="1" customWidth="1"/>
    <col min="7177" max="7177" width="15.5546875" bestFit="1" customWidth="1"/>
    <col min="7178" max="7178" width="11" bestFit="1" customWidth="1"/>
    <col min="7179" max="7179" width="54.21875" bestFit="1" customWidth="1"/>
    <col min="7427" max="7427" width="11.109375" bestFit="1" customWidth="1"/>
    <col min="7428" max="7428" width="92.33203125" bestFit="1" customWidth="1"/>
    <col min="7429" max="7429" width="7.21875" bestFit="1" customWidth="1"/>
    <col min="7430" max="7430" width="41.44140625" bestFit="1" customWidth="1"/>
    <col min="7431" max="7431" width="18.6640625" bestFit="1" customWidth="1"/>
    <col min="7432" max="7432" width="6.77734375" bestFit="1" customWidth="1"/>
    <col min="7433" max="7433" width="15.5546875" bestFit="1" customWidth="1"/>
    <col min="7434" max="7434" width="11" bestFit="1" customWidth="1"/>
    <col min="7435" max="7435" width="54.21875" bestFit="1" customWidth="1"/>
    <col min="7683" max="7683" width="11.109375" bestFit="1" customWidth="1"/>
    <col min="7684" max="7684" width="92.33203125" bestFit="1" customWidth="1"/>
    <col min="7685" max="7685" width="7.21875" bestFit="1" customWidth="1"/>
    <col min="7686" max="7686" width="41.44140625" bestFit="1" customWidth="1"/>
    <col min="7687" max="7687" width="18.6640625" bestFit="1" customWidth="1"/>
    <col min="7688" max="7688" width="6.77734375" bestFit="1" customWidth="1"/>
    <col min="7689" max="7689" width="15.5546875" bestFit="1" customWidth="1"/>
    <col min="7690" max="7690" width="11" bestFit="1" customWidth="1"/>
    <col min="7691" max="7691" width="54.21875" bestFit="1" customWidth="1"/>
    <col min="7939" max="7939" width="11.109375" bestFit="1" customWidth="1"/>
    <col min="7940" max="7940" width="92.33203125" bestFit="1" customWidth="1"/>
    <col min="7941" max="7941" width="7.21875" bestFit="1" customWidth="1"/>
    <col min="7942" max="7942" width="41.44140625" bestFit="1" customWidth="1"/>
    <col min="7943" max="7943" width="18.6640625" bestFit="1" customWidth="1"/>
    <col min="7944" max="7944" width="6.77734375" bestFit="1" customWidth="1"/>
    <col min="7945" max="7945" width="15.5546875" bestFit="1" customWidth="1"/>
    <col min="7946" max="7946" width="11" bestFit="1" customWidth="1"/>
    <col min="7947" max="7947" width="54.21875" bestFit="1" customWidth="1"/>
    <col min="8195" max="8195" width="11.109375" bestFit="1" customWidth="1"/>
    <col min="8196" max="8196" width="92.33203125" bestFit="1" customWidth="1"/>
    <col min="8197" max="8197" width="7.21875" bestFit="1" customWidth="1"/>
    <col min="8198" max="8198" width="41.44140625" bestFit="1" customWidth="1"/>
    <col min="8199" max="8199" width="18.6640625" bestFit="1" customWidth="1"/>
    <col min="8200" max="8200" width="6.77734375" bestFit="1" customWidth="1"/>
    <col min="8201" max="8201" width="15.5546875" bestFit="1" customWidth="1"/>
    <col min="8202" max="8202" width="11" bestFit="1" customWidth="1"/>
    <col min="8203" max="8203" width="54.21875" bestFit="1" customWidth="1"/>
    <col min="8451" max="8451" width="11.109375" bestFit="1" customWidth="1"/>
    <col min="8452" max="8452" width="92.33203125" bestFit="1" customWidth="1"/>
    <col min="8453" max="8453" width="7.21875" bestFit="1" customWidth="1"/>
    <col min="8454" max="8454" width="41.44140625" bestFit="1" customWidth="1"/>
    <col min="8455" max="8455" width="18.6640625" bestFit="1" customWidth="1"/>
    <col min="8456" max="8456" width="6.77734375" bestFit="1" customWidth="1"/>
    <col min="8457" max="8457" width="15.5546875" bestFit="1" customWidth="1"/>
    <col min="8458" max="8458" width="11" bestFit="1" customWidth="1"/>
    <col min="8459" max="8459" width="54.21875" bestFit="1" customWidth="1"/>
    <col min="8707" max="8707" width="11.109375" bestFit="1" customWidth="1"/>
    <col min="8708" max="8708" width="92.33203125" bestFit="1" customWidth="1"/>
    <col min="8709" max="8709" width="7.21875" bestFit="1" customWidth="1"/>
    <col min="8710" max="8710" width="41.44140625" bestFit="1" customWidth="1"/>
    <col min="8711" max="8711" width="18.6640625" bestFit="1" customWidth="1"/>
    <col min="8712" max="8712" width="6.77734375" bestFit="1" customWidth="1"/>
    <col min="8713" max="8713" width="15.5546875" bestFit="1" customWidth="1"/>
    <col min="8714" max="8714" width="11" bestFit="1" customWidth="1"/>
    <col min="8715" max="8715" width="54.21875" bestFit="1" customWidth="1"/>
    <col min="8963" max="8963" width="11.109375" bestFit="1" customWidth="1"/>
    <col min="8964" max="8964" width="92.33203125" bestFit="1" customWidth="1"/>
    <col min="8965" max="8965" width="7.21875" bestFit="1" customWidth="1"/>
    <col min="8966" max="8966" width="41.44140625" bestFit="1" customWidth="1"/>
    <col min="8967" max="8967" width="18.6640625" bestFit="1" customWidth="1"/>
    <col min="8968" max="8968" width="6.77734375" bestFit="1" customWidth="1"/>
    <col min="8969" max="8969" width="15.5546875" bestFit="1" customWidth="1"/>
    <col min="8970" max="8970" width="11" bestFit="1" customWidth="1"/>
    <col min="8971" max="8971" width="54.21875" bestFit="1" customWidth="1"/>
    <col min="9219" max="9219" width="11.109375" bestFit="1" customWidth="1"/>
    <col min="9220" max="9220" width="92.33203125" bestFit="1" customWidth="1"/>
    <col min="9221" max="9221" width="7.21875" bestFit="1" customWidth="1"/>
    <col min="9222" max="9222" width="41.44140625" bestFit="1" customWidth="1"/>
    <col min="9223" max="9223" width="18.6640625" bestFit="1" customWidth="1"/>
    <col min="9224" max="9224" width="6.77734375" bestFit="1" customWidth="1"/>
    <col min="9225" max="9225" width="15.5546875" bestFit="1" customWidth="1"/>
    <col min="9226" max="9226" width="11" bestFit="1" customWidth="1"/>
    <col min="9227" max="9227" width="54.21875" bestFit="1" customWidth="1"/>
    <col min="9475" max="9475" width="11.109375" bestFit="1" customWidth="1"/>
    <col min="9476" max="9476" width="92.33203125" bestFit="1" customWidth="1"/>
    <col min="9477" max="9477" width="7.21875" bestFit="1" customWidth="1"/>
    <col min="9478" max="9478" width="41.44140625" bestFit="1" customWidth="1"/>
    <col min="9479" max="9479" width="18.6640625" bestFit="1" customWidth="1"/>
    <col min="9480" max="9480" width="6.77734375" bestFit="1" customWidth="1"/>
    <col min="9481" max="9481" width="15.5546875" bestFit="1" customWidth="1"/>
    <col min="9482" max="9482" width="11" bestFit="1" customWidth="1"/>
    <col min="9483" max="9483" width="54.21875" bestFit="1" customWidth="1"/>
    <col min="9731" max="9731" width="11.109375" bestFit="1" customWidth="1"/>
    <col min="9732" max="9732" width="92.33203125" bestFit="1" customWidth="1"/>
    <col min="9733" max="9733" width="7.21875" bestFit="1" customWidth="1"/>
    <col min="9734" max="9734" width="41.44140625" bestFit="1" customWidth="1"/>
    <col min="9735" max="9735" width="18.6640625" bestFit="1" customWidth="1"/>
    <col min="9736" max="9736" width="6.77734375" bestFit="1" customWidth="1"/>
    <col min="9737" max="9737" width="15.5546875" bestFit="1" customWidth="1"/>
    <col min="9738" max="9738" width="11" bestFit="1" customWidth="1"/>
    <col min="9739" max="9739" width="54.21875" bestFit="1" customWidth="1"/>
    <col min="9987" max="9987" width="11.109375" bestFit="1" customWidth="1"/>
    <col min="9988" max="9988" width="92.33203125" bestFit="1" customWidth="1"/>
    <col min="9989" max="9989" width="7.21875" bestFit="1" customWidth="1"/>
    <col min="9990" max="9990" width="41.44140625" bestFit="1" customWidth="1"/>
    <col min="9991" max="9991" width="18.6640625" bestFit="1" customWidth="1"/>
    <col min="9992" max="9992" width="6.77734375" bestFit="1" customWidth="1"/>
    <col min="9993" max="9993" width="15.5546875" bestFit="1" customWidth="1"/>
    <col min="9994" max="9994" width="11" bestFit="1" customWidth="1"/>
    <col min="9995" max="9995" width="54.21875" bestFit="1" customWidth="1"/>
    <col min="10243" max="10243" width="11.109375" bestFit="1" customWidth="1"/>
    <col min="10244" max="10244" width="92.33203125" bestFit="1" customWidth="1"/>
    <col min="10245" max="10245" width="7.21875" bestFit="1" customWidth="1"/>
    <col min="10246" max="10246" width="41.44140625" bestFit="1" customWidth="1"/>
    <col min="10247" max="10247" width="18.6640625" bestFit="1" customWidth="1"/>
    <col min="10248" max="10248" width="6.77734375" bestFit="1" customWidth="1"/>
    <col min="10249" max="10249" width="15.5546875" bestFit="1" customWidth="1"/>
    <col min="10250" max="10250" width="11" bestFit="1" customWidth="1"/>
    <col min="10251" max="10251" width="54.21875" bestFit="1" customWidth="1"/>
    <col min="10499" max="10499" width="11.109375" bestFit="1" customWidth="1"/>
    <col min="10500" max="10500" width="92.33203125" bestFit="1" customWidth="1"/>
    <col min="10501" max="10501" width="7.21875" bestFit="1" customWidth="1"/>
    <col min="10502" max="10502" width="41.44140625" bestFit="1" customWidth="1"/>
    <col min="10503" max="10503" width="18.6640625" bestFit="1" customWidth="1"/>
    <col min="10504" max="10504" width="6.77734375" bestFit="1" customWidth="1"/>
    <col min="10505" max="10505" width="15.5546875" bestFit="1" customWidth="1"/>
    <col min="10506" max="10506" width="11" bestFit="1" customWidth="1"/>
    <col min="10507" max="10507" width="54.21875" bestFit="1" customWidth="1"/>
    <col min="10755" max="10755" width="11.109375" bestFit="1" customWidth="1"/>
    <col min="10756" max="10756" width="92.33203125" bestFit="1" customWidth="1"/>
    <col min="10757" max="10757" width="7.21875" bestFit="1" customWidth="1"/>
    <col min="10758" max="10758" width="41.44140625" bestFit="1" customWidth="1"/>
    <col min="10759" max="10759" width="18.6640625" bestFit="1" customWidth="1"/>
    <col min="10760" max="10760" width="6.77734375" bestFit="1" customWidth="1"/>
    <col min="10761" max="10761" width="15.5546875" bestFit="1" customWidth="1"/>
    <col min="10762" max="10762" width="11" bestFit="1" customWidth="1"/>
    <col min="10763" max="10763" width="54.21875" bestFit="1" customWidth="1"/>
    <col min="11011" max="11011" width="11.109375" bestFit="1" customWidth="1"/>
    <col min="11012" max="11012" width="92.33203125" bestFit="1" customWidth="1"/>
    <col min="11013" max="11013" width="7.21875" bestFit="1" customWidth="1"/>
    <col min="11014" max="11014" width="41.44140625" bestFit="1" customWidth="1"/>
    <col min="11015" max="11015" width="18.6640625" bestFit="1" customWidth="1"/>
    <col min="11016" max="11016" width="6.77734375" bestFit="1" customWidth="1"/>
    <col min="11017" max="11017" width="15.5546875" bestFit="1" customWidth="1"/>
    <col min="11018" max="11018" width="11" bestFit="1" customWidth="1"/>
    <col min="11019" max="11019" width="54.21875" bestFit="1" customWidth="1"/>
    <col min="11267" max="11267" width="11.109375" bestFit="1" customWidth="1"/>
    <col min="11268" max="11268" width="92.33203125" bestFit="1" customWidth="1"/>
    <col min="11269" max="11269" width="7.21875" bestFit="1" customWidth="1"/>
    <col min="11270" max="11270" width="41.44140625" bestFit="1" customWidth="1"/>
    <col min="11271" max="11271" width="18.6640625" bestFit="1" customWidth="1"/>
    <col min="11272" max="11272" width="6.77734375" bestFit="1" customWidth="1"/>
    <col min="11273" max="11273" width="15.5546875" bestFit="1" customWidth="1"/>
    <col min="11274" max="11274" width="11" bestFit="1" customWidth="1"/>
    <col min="11275" max="11275" width="54.21875" bestFit="1" customWidth="1"/>
    <col min="11523" max="11523" width="11.109375" bestFit="1" customWidth="1"/>
    <col min="11524" max="11524" width="92.33203125" bestFit="1" customWidth="1"/>
    <col min="11525" max="11525" width="7.21875" bestFit="1" customWidth="1"/>
    <col min="11526" max="11526" width="41.44140625" bestFit="1" customWidth="1"/>
    <col min="11527" max="11527" width="18.6640625" bestFit="1" customWidth="1"/>
    <col min="11528" max="11528" width="6.77734375" bestFit="1" customWidth="1"/>
    <col min="11529" max="11529" width="15.5546875" bestFit="1" customWidth="1"/>
    <col min="11530" max="11530" width="11" bestFit="1" customWidth="1"/>
    <col min="11531" max="11531" width="54.21875" bestFit="1" customWidth="1"/>
    <col min="11779" max="11779" width="11.109375" bestFit="1" customWidth="1"/>
    <col min="11780" max="11780" width="92.33203125" bestFit="1" customWidth="1"/>
    <col min="11781" max="11781" width="7.21875" bestFit="1" customWidth="1"/>
    <col min="11782" max="11782" width="41.44140625" bestFit="1" customWidth="1"/>
    <col min="11783" max="11783" width="18.6640625" bestFit="1" customWidth="1"/>
    <col min="11784" max="11784" width="6.77734375" bestFit="1" customWidth="1"/>
    <col min="11785" max="11785" width="15.5546875" bestFit="1" customWidth="1"/>
    <col min="11786" max="11786" width="11" bestFit="1" customWidth="1"/>
    <col min="11787" max="11787" width="54.21875" bestFit="1" customWidth="1"/>
    <col min="12035" max="12035" width="11.109375" bestFit="1" customWidth="1"/>
    <col min="12036" max="12036" width="92.33203125" bestFit="1" customWidth="1"/>
    <col min="12037" max="12037" width="7.21875" bestFit="1" customWidth="1"/>
    <col min="12038" max="12038" width="41.44140625" bestFit="1" customWidth="1"/>
    <col min="12039" max="12039" width="18.6640625" bestFit="1" customWidth="1"/>
    <col min="12040" max="12040" width="6.77734375" bestFit="1" customWidth="1"/>
    <col min="12041" max="12041" width="15.5546875" bestFit="1" customWidth="1"/>
    <col min="12042" max="12042" width="11" bestFit="1" customWidth="1"/>
    <col min="12043" max="12043" width="54.21875" bestFit="1" customWidth="1"/>
    <col min="12291" max="12291" width="11.109375" bestFit="1" customWidth="1"/>
    <col min="12292" max="12292" width="92.33203125" bestFit="1" customWidth="1"/>
    <col min="12293" max="12293" width="7.21875" bestFit="1" customWidth="1"/>
    <col min="12294" max="12294" width="41.44140625" bestFit="1" customWidth="1"/>
    <col min="12295" max="12295" width="18.6640625" bestFit="1" customWidth="1"/>
    <col min="12296" max="12296" width="6.77734375" bestFit="1" customWidth="1"/>
    <col min="12297" max="12297" width="15.5546875" bestFit="1" customWidth="1"/>
    <col min="12298" max="12298" width="11" bestFit="1" customWidth="1"/>
    <col min="12299" max="12299" width="54.21875" bestFit="1" customWidth="1"/>
    <col min="12547" max="12547" width="11.109375" bestFit="1" customWidth="1"/>
    <col min="12548" max="12548" width="92.33203125" bestFit="1" customWidth="1"/>
    <col min="12549" max="12549" width="7.21875" bestFit="1" customWidth="1"/>
    <col min="12550" max="12550" width="41.44140625" bestFit="1" customWidth="1"/>
    <col min="12551" max="12551" width="18.6640625" bestFit="1" customWidth="1"/>
    <col min="12552" max="12552" width="6.77734375" bestFit="1" customWidth="1"/>
    <col min="12553" max="12553" width="15.5546875" bestFit="1" customWidth="1"/>
    <col min="12554" max="12554" width="11" bestFit="1" customWidth="1"/>
    <col min="12555" max="12555" width="54.21875" bestFit="1" customWidth="1"/>
    <col min="12803" max="12803" width="11.109375" bestFit="1" customWidth="1"/>
    <col min="12804" max="12804" width="92.33203125" bestFit="1" customWidth="1"/>
    <col min="12805" max="12805" width="7.21875" bestFit="1" customWidth="1"/>
    <col min="12806" max="12806" width="41.44140625" bestFit="1" customWidth="1"/>
    <col min="12807" max="12807" width="18.6640625" bestFit="1" customWidth="1"/>
    <col min="12808" max="12808" width="6.77734375" bestFit="1" customWidth="1"/>
    <col min="12809" max="12809" width="15.5546875" bestFit="1" customWidth="1"/>
    <col min="12810" max="12810" width="11" bestFit="1" customWidth="1"/>
    <col min="12811" max="12811" width="54.21875" bestFit="1" customWidth="1"/>
    <col min="13059" max="13059" width="11.109375" bestFit="1" customWidth="1"/>
    <col min="13060" max="13060" width="92.33203125" bestFit="1" customWidth="1"/>
    <col min="13061" max="13061" width="7.21875" bestFit="1" customWidth="1"/>
    <col min="13062" max="13062" width="41.44140625" bestFit="1" customWidth="1"/>
    <col min="13063" max="13063" width="18.6640625" bestFit="1" customWidth="1"/>
    <col min="13064" max="13064" width="6.77734375" bestFit="1" customWidth="1"/>
    <col min="13065" max="13065" width="15.5546875" bestFit="1" customWidth="1"/>
    <col min="13066" max="13066" width="11" bestFit="1" customWidth="1"/>
    <col min="13067" max="13067" width="54.21875" bestFit="1" customWidth="1"/>
    <col min="13315" max="13315" width="11.109375" bestFit="1" customWidth="1"/>
    <col min="13316" max="13316" width="92.33203125" bestFit="1" customWidth="1"/>
    <col min="13317" max="13317" width="7.21875" bestFit="1" customWidth="1"/>
    <col min="13318" max="13318" width="41.44140625" bestFit="1" customWidth="1"/>
    <col min="13319" max="13319" width="18.6640625" bestFit="1" customWidth="1"/>
    <col min="13320" max="13320" width="6.77734375" bestFit="1" customWidth="1"/>
    <col min="13321" max="13321" width="15.5546875" bestFit="1" customWidth="1"/>
    <col min="13322" max="13322" width="11" bestFit="1" customWidth="1"/>
    <col min="13323" max="13323" width="54.21875" bestFit="1" customWidth="1"/>
    <col min="13571" max="13571" width="11.109375" bestFit="1" customWidth="1"/>
    <col min="13572" max="13572" width="92.33203125" bestFit="1" customWidth="1"/>
    <col min="13573" max="13573" width="7.21875" bestFit="1" customWidth="1"/>
    <col min="13574" max="13574" width="41.44140625" bestFit="1" customWidth="1"/>
    <col min="13575" max="13575" width="18.6640625" bestFit="1" customWidth="1"/>
    <col min="13576" max="13576" width="6.77734375" bestFit="1" customWidth="1"/>
    <col min="13577" max="13577" width="15.5546875" bestFit="1" customWidth="1"/>
    <col min="13578" max="13578" width="11" bestFit="1" customWidth="1"/>
    <col min="13579" max="13579" width="54.21875" bestFit="1" customWidth="1"/>
    <col min="13827" max="13827" width="11.109375" bestFit="1" customWidth="1"/>
    <col min="13828" max="13828" width="92.33203125" bestFit="1" customWidth="1"/>
    <col min="13829" max="13829" width="7.21875" bestFit="1" customWidth="1"/>
    <col min="13830" max="13830" width="41.44140625" bestFit="1" customWidth="1"/>
    <col min="13831" max="13831" width="18.6640625" bestFit="1" customWidth="1"/>
    <col min="13832" max="13832" width="6.77734375" bestFit="1" customWidth="1"/>
    <col min="13833" max="13833" width="15.5546875" bestFit="1" customWidth="1"/>
    <col min="13834" max="13834" width="11" bestFit="1" customWidth="1"/>
    <col min="13835" max="13835" width="54.21875" bestFit="1" customWidth="1"/>
    <col min="14083" max="14083" width="11.109375" bestFit="1" customWidth="1"/>
    <col min="14084" max="14084" width="92.33203125" bestFit="1" customWidth="1"/>
    <col min="14085" max="14085" width="7.21875" bestFit="1" customWidth="1"/>
    <col min="14086" max="14086" width="41.44140625" bestFit="1" customWidth="1"/>
    <col min="14087" max="14087" width="18.6640625" bestFit="1" customWidth="1"/>
    <col min="14088" max="14088" width="6.77734375" bestFit="1" customWidth="1"/>
    <col min="14089" max="14089" width="15.5546875" bestFit="1" customWidth="1"/>
    <col min="14090" max="14090" width="11" bestFit="1" customWidth="1"/>
    <col min="14091" max="14091" width="54.21875" bestFit="1" customWidth="1"/>
    <col min="14339" max="14339" width="11.109375" bestFit="1" customWidth="1"/>
    <col min="14340" max="14340" width="92.33203125" bestFit="1" customWidth="1"/>
    <col min="14341" max="14341" width="7.21875" bestFit="1" customWidth="1"/>
    <col min="14342" max="14342" width="41.44140625" bestFit="1" customWidth="1"/>
    <col min="14343" max="14343" width="18.6640625" bestFit="1" customWidth="1"/>
    <col min="14344" max="14344" width="6.77734375" bestFit="1" customWidth="1"/>
    <col min="14345" max="14345" width="15.5546875" bestFit="1" customWidth="1"/>
    <col min="14346" max="14346" width="11" bestFit="1" customWidth="1"/>
    <col min="14347" max="14347" width="54.21875" bestFit="1" customWidth="1"/>
    <col min="14595" max="14595" width="11.109375" bestFit="1" customWidth="1"/>
    <col min="14596" max="14596" width="92.33203125" bestFit="1" customWidth="1"/>
    <col min="14597" max="14597" width="7.21875" bestFit="1" customWidth="1"/>
    <col min="14598" max="14598" width="41.44140625" bestFit="1" customWidth="1"/>
    <col min="14599" max="14599" width="18.6640625" bestFit="1" customWidth="1"/>
    <col min="14600" max="14600" width="6.77734375" bestFit="1" customWidth="1"/>
    <col min="14601" max="14601" width="15.5546875" bestFit="1" customWidth="1"/>
    <col min="14602" max="14602" width="11" bestFit="1" customWidth="1"/>
    <col min="14603" max="14603" width="54.21875" bestFit="1" customWidth="1"/>
    <col min="14851" max="14851" width="11.109375" bestFit="1" customWidth="1"/>
    <col min="14852" max="14852" width="92.33203125" bestFit="1" customWidth="1"/>
    <col min="14853" max="14853" width="7.21875" bestFit="1" customWidth="1"/>
    <col min="14854" max="14854" width="41.44140625" bestFit="1" customWidth="1"/>
    <col min="14855" max="14855" width="18.6640625" bestFit="1" customWidth="1"/>
    <col min="14856" max="14856" width="6.77734375" bestFit="1" customWidth="1"/>
    <col min="14857" max="14857" width="15.5546875" bestFit="1" customWidth="1"/>
    <col min="14858" max="14858" width="11" bestFit="1" customWidth="1"/>
    <col min="14859" max="14859" width="54.21875" bestFit="1" customWidth="1"/>
    <col min="15107" max="15107" width="11.109375" bestFit="1" customWidth="1"/>
    <col min="15108" max="15108" width="92.33203125" bestFit="1" customWidth="1"/>
    <col min="15109" max="15109" width="7.21875" bestFit="1" customWidth="1"/>
    <col min="15110" max="15110" width="41.44140625" bestFit="1" customWidth="1"/>
    <col min="15111" max="15111" width="18.6640625" bestFit="1" customWidth="1"/>
    <col min="15112" max="15112" width="6.77734375" bestFit="1" customWidth="1"/>
    <col min="15113" max="15113" width="15.5546875" bestFit="1" customWidth="1"/>
    <col min="15114" max="15114" width="11" bestFit="1" customWidth="1"/>
    <col min="15115" max="15115" width="54.21875" bestFit="1" customWidth="1"/>
    <col min="15363" max="15363" width="11.109375" bestFit="1" customWidth="1"/>
    <col min="15364" max="15364" width="92.33203125" bestFit="1" customWidth="1"/>
    <col min="15365" max="15365" width="7.21875" bestFit="1" customWidth="1"/>
    <col min="15366" max="15366" width="41.44140625" bestFit="1" customWidth="1"/>
    <col min="15367" max="15367" width="18.6640625" bestFit="1" customWidth="1"/>
    <col min="15368" max="15368" width="6.77734375" bestFit="1" customWidth="1"/>
    <col min="15369" max="15369" width="15.5546875" bestFit="1" customWidth="1"/>
    <col min="15370" max="15370" width="11" bestFit="1" customWidth="1"/>
    <col min="15371" max="15371" width="54.21875" bestFit="1" customWidth="1"/>
    <col min="15619" max="15619" width="11.109375" bestFit="1" customWidth="1"/>
    <col min="15620" max="15620" width="92.33203125" bestFit="1" customWidth="1"/>
    <col min="15621" max="15621" width="7.21875" bestFit="1" customWidth="1"/>
    <col min="15622" max="15622" width="41.44140625" bestFit="1" customWidth="1"/>
    <col min="15623" max="15623" width="18.6640625" bestFit="1" customWidth="1"/>
    <col min="15624" max="15624" width="6.77734375" bestFit="1" customWidth="1"/>
    <col min="15625" max="15625" width="15.5546875" bestFit="1" customWidth="1"/>
    <col min="15626" max="15626" width="11" bestFit="1" customWidth="1"/>
    <col min="15627" max="15627" width="54.21875" bestFit="1" customWidth="1"/>
    <col min="15875" max="15875" width="11.109375" bestFit="1" customWidth="1"/>
    <col min="15876" max="15876" width="92.33203125" bestFit="1" customWidth="1"/>
    <col min="15877" max="15877" width="7.21875" bestFit="1" customWidth="1"/>
    <col min="15878" max="15878" width="41.44140625" bestFit="1" customWidth="1"/>
    <col min="15879" max="15879" width="18.6640625" bestFit="1" customWidth="1"/>
    <col min="15880" max="15880" width="6.77734375" bestFit="1" customWidth="1"/>
    <col min="15881" max="15881" width="15.5546875" bestFit="1" customWidth="1"/>
    <col min="15882" max="15882" width="11" bestFit="1" customWidth="1"/>
    <col min="15883" max="15883" width="54.21875" bestFit="1" customWidth="1"/>
    <col min="16131" max="16131" width="11.109375" bestFit="1" customWidth="1"/>
    <col min="16132" max="16132" width="92.33203125" bestFit="1" customWidth="1"/>
    <col min="16133" max="16133" width="7.21875" bestFit="1" customWidth="1"/>
    <col min="16134" max="16134" width="41.44140625" bestFit="1" customWidth="1"/>
    <col min="16135" max="16135" width="18.6640625" bestFit="1" customWidth="1"/>
    <col min="16136" max="16136" width="6.77734375" bestFit="1" customWidth="1"/>
    <col min="16137" max="16137" width="15.5546875" bestFit="1" customWidth="1"/>
    <col min="16138" max="16138" width="11" bestFit="1" customWidth="1"/>
    <col min="16139" max="16139" width="54.21875" bestFit="1" customWidth="1"/>
  </cols>
  <sheetData>
    <row r="1" spans="1:14" x14ac:dyDescent="0.3">
      <c r="A1" s="4" t="s">
        <v>7</v>
      </c>
      <c r="B1" s="4" t="s">
        <v>2</v>
      </c>
      <c r="C1" s="4" t="s">
        <v>0</v>
      </c>
      <c r="D1" s="4" t="s">
        <v>1</v>
      </c>
      <c r="E1" s="4" t="s">
        <v>4</v>
      </c>
      <c r="F1" s="4" t="s">
        <v>5</v>
      </c>
      <c r="G1" s="4" t="s">
        <v>3</v>
      </c>
      <c r="H1" s="3" t="s">
        <v>8</v>
      </c>
      <c r="I1" s="3" t="s">
        <v>9</v>
      </c>
      <c r="J1" s="3" t="s">
        <v>10</v>
      </c>
      <c r="K1" s="3" t="s">
        <v>11</v>
      </c>
      <c r="L1" s="3" t="s">
        <v>12</v>
      </c>
      <c r="M1" s="4" t="s">
        <v>13</v>
      </c>
      <c r="N1" s="4" t="s">
        <v>14</v>
      </c>
    </row>
    <row r="2" spans="1:14" ht="16.2" customHeight="1" x14ac:dyDescent="0.3">
      <c r="A2" s="4" t="s">
        <v>31</v>
      </c>
      <c r="B2" s="8" t="s">
        <v>32</v>
      </c>
      <c r="C2" s="8">
        <v>8338603</v>
      </c>
      <c r="D2" s="8" t="s">
        <v>21</v>
      </c>
      <c r="E2" s="8">
        <v>2021002069</v>
      </c>
      <c r="F2" s="8" t="s">
        <v>93</v>
      </c>
      <c r="G2" s="4" t="s">
        <v>6</v>
      </c>
      <c r="H2" s="1">
        <v>18436.98</v>
      </c>
      <c r="I2" s="1">
        <v>0</v>
      </c>
      <c r="J2" s="1">
        <v>0</v>
      </c>
      <c r="K2" s="1">
        <v>0</v>
      </c>
      <c r="L2" s="1">
        <v>18436.98</v>
      </c>
      <c r="M2" s="5">
        <v>44377</v>
      </c>
      <c r="N2" s="4" t="s">
        <v>15</v>
      </c>
    </row>
    <row r="3" spans="1:14" ht="16.2" customHeight="1" x14ac:dyDescent="0.3">
      <c r="A3" s="8" t="s">
        <v>31</v>
      </c>
      <c r="B3" s="8" t="s">
        <v>33</v>
      </c>
      <c r="C3" s="8">
        <v>150</v>
      </c>
      <c r="D3" s="8" t="s">
        <v>20</v>
      </c>
      <c r="E3" s="8">
        <v>2021002137</v>
      </c>
      <c r="F3" s="8" t="s">
        <v>94</v>
      </c>
      <c r="G3" s="8" t="s">
        <v>6</v>
      </c>
      <c r="H3" s="1">
        <v>7034.45</v>
      </c>
      <c r="I3" s="1">
        <v>0</v>
      </c>
      <c r="J3" s="1">
        <v>0</v>
      </c>
      <c r="K3" s="1">
        <v>0</v>
      </c>
      <c r="L3" s="1">
        <v>7034.45</v>
      </c>
      <c r="M3" s="9">
        <v>44377</v>
      </c>
      <c r="N3" s="8" t="s">
        <v>15</v>
      </c>
    </row>
    <row r="4" spans="1:14" ht="16.2" customHeight="1" x14ac:dyDescent="0.3">
      <c r="A4" s="8" t="s">
        <v>31</v>
      </c>
      <c r="B4" s="8" t="s">
        <v>34</v>
      </c>
      <c r="C4" s="8">
        <v>20395420</v>
      </c>
      <c r="D4" s="8" t="s">
        <v>25</v>
      </c>
      <c r="E4" s="8">
        <v>2021002149</v>
      </c>
      <c r="F4" s="8" t="s">
        <v>95</v>
      </c>
      <c r="G4" s="8" t="s">
        <v>6</v>
      </c>
      <c r="H4" s="1">
        <v>11896.48</v>
      </c>
      <c r="I4" s="1">
        <v>0</v>
      </c>
      <c r="J4" s="1">
        <v>0</v>
      </c>
      <c r="K4" s="1">
        <v>0</v>
      </c>
      <c r="L4" s="1">
        <v>11896.48</v>
      </c>
      <c r="M4" s="9">
        <v>44377</v>
      </c>
      <c r="N4" s="8" t="s">
        <v>15</v>
      </c>
    </row>
    <row r="5" spans="1:14" ht="16.2" customHeight="1" x14ac:dyDescent="0.3">
      <c r="A5" s="8" t="s">
        <v>31</v>
      </c>
      <c r="B5" s="8" t="s">
        <v>35</v>
      </c>
      <c r="C5" s="8">
        <v>85044413</v>
      </c>
      <c r="D5" s="8" t="s">
        <v>16</v>
      </c>
      <c r="E5" s="8">
        <v>2021002153</v>
      </c>
      <c r="F5" s="8" t="s">
        <v>17</v>
      </c>
      <c r="G5" s="8" t="s">
        <v>6</v>
      </c>
      <c r="H5" s="1">
        <v>1358.97</v>
      </c>
      <c r="I5" s="1">
        <v>0</v>
      </c>
      <c r="J5" s="11">
        <v>22.82</v>
      </c>
      <c r="K5" s="11">
        <v>271.79000000000002</v>
      </c>
      <c r="L5" s="1">
        <f>H5+J5+K5</f>
        <v>1653.58</v>
      </c>
      <c r="M5" s="9">
        <v>44377</v>
      </c>
      <c r="N5" s="8" t="s">
        <v>15</v>
      </c>
    </row>
    <row r="6" spans="1:14" ht="16.2" customHeight="1" x14ac:dyDescent="0.3">
      <c r="A6" s="8" t="s">
        <v>31</v>
      </c>
      <c r="B6" s="8" t="s">
        <v>36</v>
      </c>
      <c r="C6" s="8">
        <v>85044413</v>
      </c>
      <c r="D6" s="8" t="s">
        <v>16</v>
      </c>
      <c r="E6" s="8">
        <v>2021002155</v>
      </c>
      <c r="F6" s="8" t="s">
        <v>17</v>
      </c>
      <c r="G6" s="8" t="s">
        <v>6</v>
      </c>
      <c r="H6" s="1">
        <v>141.72</v>
      </c>
      <c r="I6" s="1">
        <v>0</v>
      </c>
      <c r="J6" s="11">
        <v>2.09</v>
      </c>
      <c r="K6" s="11">
        <v>28.34</v>
      </c>
      <c r="L6" s="1">
        <f>H6+J6+K6</f>
        <v>172.15</v>
      </c>
      <c r="M6" s="9">
        <v>44377</v>
      </c>
      <c r="N6" s="8" t="s">
        <v>15</v>
      </c>
    </row>
    <row r="7" spans="1:14" ht="16.2" customHeight="1" x14ac:dyDescent="0.3">
      <c r="A7" s="8" t="s">
        <v>31</v>
      </c>
      <c r="B7" s="8" t="s">
        <v>37</v>
      </c>
      <c r="C7" s="8">
        <v>85044413</v>
      </c>
      <c r="D7" s="8" t="s">
        <v>16</v>
      </c>
      <c r="E7" s="8">
        <v>2021002157</v>
      </c>
      <c r="F7" s="8" t="s">
        <v>17</v>
      </c>
      <c r="G7" s="8" t="s">
        <v>6</v>
      </c>
      <c r="H7" s="1">
        <v>171.85</v>
      </c>
      <c r="I7" s="1">
        <v>0</v>
      </c>
      <c r="J7" s="11">
        <v>2.17</v>
      </c>
      <c r="K7" s="11">
        <v>34.36</v>
      </c>
      <c r="L7" s="1">
        <f>H7+J7+K7</f>
        <v>208.38</v>
      </c>
      <c r="M7" s="9">
        <v>44377</v>
      </c>
      <c r="N7" s="8" t="s">
        <v>15</v>
      </c>
    </row>
    <row r="8" spans="1:14" ht="16.2" customHeight="1" x14ac:dyDescent="0.3">
      <c r="A8" s="8" t="s">
        <v>31</v>
      </c>
      <c r="B8" s="8" t="s">
        <v>38</v>
      </c>
      <c r="C8" s="8">
        <v>1158148</v>
      </c>
      <c r="D8" s="8" t="s">
        <v>73</v>
      </c>
      <c r="E8" s="8">
        <v>2021002161</v>
      </c>
      <c r="F8" s="8" t="s">
        <v>96</v>
      </c>
      <c r="G8" s="8" t="s">
        <v>6</v>
      </c>
      <c r="H8" s="1">
        <v>488.6</v>
      </c>
      <c r="I8" s="1">
        <v>0</v>
      </c>
      <c r="J8" s="1">
        <v>0</v>
      </c>
      <c r="K8" s="1">
        <v>0</v>
      </c>
      <c r="L8" s="1">
        <v>488.6</v>
      </c>
      <c r="M8" s="9">
        <v>44377</v>
      </c>
      <c r="N8" s="8" t="s">
        <v>15</v>
      </c>
    </row>
    <row r="9" spans="1:14" ht="16.2" customHeight="1" x14ac:dyDescent="0.3">
      <c r="A9" s="8" t="s">
        <v>31</v>
      </c>
      <c r="B9" s="8" t="s">
        <v>39</v>
      </c>
      <c r="C9" s="8">
        <v>967650465</v>
      </c>
      <c r="D9" s="8" t="s">
        <v>74</v>
      </c>
      <c r="E9" s="8">
        <v>2021002165</v>
      </c>
      <c r="F9" s="8" t="s">
        <v>97</v>
      </c>
      <c r="G9" s="8" t="s">
        <v>6</v>
      </c>
      <c r="H9" s="1">
        <v>750</v>
      </c>
      <c r="I9" s="1">
        <v>0</v>
      </c>
      <c r="J9" s="1">
        <v>0</v>
      </c>
      <c r="K9" s="1">
        <v>0</v>
      </c>
      <c r="L9" s="1">
        <v>750</v>
      </c>
      <c r="M9" s="9">
        <v>44377</v>
      </c>
      <c r="N9" s="8" t="s">
        <v>15</v>
      </c>
    </row>
    <row r="10" spans="1:14" ht="16.2" customHeight="1" x14ac:dyDescent="0.3">
      <c r="A10" s="8" t="s">
        <v>31</v>
      </c>
      <c r="B10" s="8" t="s">
        <v>22</v>
      </c>
      <c r="C10" s="8">
        <v>37248339</v>
      </c>
      <c r="D10" s="8" t="s">
        <v>75</v>
      </c>
      <c r="E10" s="8">
        <v>2021002167</v>
      </c>
      <c r="F10" s="8" t="s">
        <v>98</v>
      </c>
      <c r="G10" s="8" t="s">
        <v>6</v>
      </c>
      <c r="H10" s="1">
        <v>11490.91</v>
      </c>
      <c r="I10" s="1">
        <v>0</v>
      </c>
      <c r="J10" s="1">
        <v>0</v>
      </c>
      <c r="K10" s="1">
        <v>0</v>
      </c>
      <c r="L10" s="1">
        <v>11490.91</v>
      </c>
      <c r="M10" s="9">
        <v>44377</v>
      </c>
      <c r="N10" s="8" t="s">
        <v>15</v>
      </c>
    </row>
    <row r="11" spans="1:14" ht="16.2" customHeight="1" x14ac:dyDescent="0.3">
      <c r="A11" s="8" t="s">
        <v>31</v>
      </c>
      <c r="B11" s="8" t="s">
        <v>40</v>
      </c>
      <c r="C11" s="8">
        <v>37248339</v>
      </c>
      <c r="D11" s="8" t="s">
        <v>75</v>
      </c>
      <c r="E11" s="8">
        <v>2021002169</v>
      </c>
      <c r="F11" s="8" t="s">
        <v>99</v>
      </c>
      <c r="G11" s="8" t="s">
        <v>6</v>
      </c>
      <c r="H11" s="1">
        <v>626.04999999999995</v>
      </c>
      <c r="I11" s="1">
        <v>0</v>
      </c>
      <c r="J11" s="1">
        <v>0</v>
      </c>
      <c r="K11" s="1">
        <v>0</v>
      </c>
      <c r="L11" s="1">
        <v>626.04999999999995</v>
      </c>
      <c r="M11" s="9">
        <v>44377</v>
      </c>
      <c r="N11" s="8" t="s">
        <v>15</v>
      </c>
    </row>
    <row r="12" spans="1:14" ht="16.2" customHeight="1" x14ac:dyDescent="0.3">
      <c r="A12" s="8" t="s">
        <v>31</v>
      </c>
      <c r="B12" s="8" t="s">
        <v>41</v>
      </c>
      <c r="C12" s="8">
        <v>11322064</v>
      </c>
      <c r="D12" s="8" t="s">
        <v>76</v>
      </c>
      <c r="E12" s="8">
        <v>2021002171</v>
      </c>
      <c r="F12" s="8" t="s">
        <v>100</v>
      </c>
      <c r="G12" s="8" t="s">
        <v>6</v>
      </c>
      <c r="H12" s="1">
        <v>100000</v>
      </c>
      <c r="I12" s="1">
        <v>0</v>
      </c>
      <c r="J12" s="1">
        <v>0</v>
      </c>
      <c r="K12" s="1">
        <v>0</v>
      </c>
      <c r="L12" s="1">
        <v>100000</v>
      </c>
      <c r="M12" s="9">
        <v>44377</v>
      </c>
      <c r="N12" s="8" t="s">
        <v>15</v>
      </c>
    </row>
    <row r="13" spans="1:14" ht="16.2" customHeight="1" x14ac:dyDescent="0.3">
      <c r="A13" s="8" t="s">
        <v>31</v>
      </c>
      <c r="B13" s="8" t="s">
        <v>42</v>
      </c>
      <c r="C13" s="8">
        <v>31966876</v>
      </c>
      <c r="D13" s="8" t="s">
        <v>77</v>
      </c>
      <c r="E13" s="8">
        <v>2021002173</v>
      </c>
      <c r="F13" s="8" t="s">
        <v>101</v>
      </c>
      <c r="G13" s="8" t="s">
        <v>6</v>
      </c>
      <c r="H13" s="1">
        <v>71565</v>
      </c>
      <c r="I13" s="1">
        <v>0</v>
      </c>
      <c r="J13" s="1">
        <v>0</v>
      </c>
      <c r="K13" s="1">
        <v>0</v>
      </c>
      <c r="L13" s="1">
        <v>71565</v>
      </c>
      <c r="M13" s="9">
        <v>44377</v>
      </c>
      <c r="N13" s="8" t="s">
        <v>15</v>
      </c>
    </row>
    <row r="14" spans="1:14" ht="16.2" customHeight="1" x14ac:dyDescent="0.3">
      <c r="A14" s="8" t="s">
        <v>31</v>
      </c>
      <c r="B14" s="8" t="s">
        <v>43</v>
      </c>
      <c r="C14" s="8">
        <v>61412110</v>
      </c>
      <c r="D14" s="8" t="s">
        <v>78</v>
      </c>
      <c r="E14" s="8">
        <v>2021002175</v>
      </c>
      <c r="F14" s="8" t="s">
        <v>102</v>
      </c>
      <c r="G14" s="8" t="s">
        <v>6</v>
      </c>
      <c r="H14" s="1">
        <v>35964</v>
      </c>
      <c r="I14" s="1">
        <v>0</v>
      </c>
      <c r="J14" s="1">
        <v>0</v>
      </c>
      <c r="K14" s="1">
        <v>0</v>
      </c>
      <c r="L14" s="1">
        <v>35964</v>
      </c>
      <c r="M14" s="9">
        <v>44377</v>
      </c>
      <c r="N14" s="8" t="s">
        <v>15</v>
      </c>
    </row>
    <row r="15" spans="1:14" ht="16.2" customHeight="1" x14ac:dyDescent="0.3">
      <c r="A15" s="8" t="s">
        <v>31</v>
      </c>
      <c r="B15" s="8" t="s">
        <v>44</v>
      </c>
      <c r="C15" s="8">
        <v>38482595</v>
      </c>
      <c r="D15" s="8" t="s">
        <v>79</v>
      </c>
      <c r="E15" s="8">
        <v>2021002177</v>
      </c>
      <c r="F15" s="8" t="s">
        <v>28</v>
      </c>
      <c r="G15" s="8" t="s">
        <v>6</v>
      </c>
      <c r="H15" s="1">
        <v>750</v>
      </c>
      <c r="I15" s="1">
        <v>0</v>
      </c>
      <c r="J15" s="1">
        <v>0</v>
      </c>
      <c r="K15" s="1">
        <v>0</v>
      </c>
      <c r="L15" s="1">
        <v>750</v>
      </c>
      <c r="M15" s="9">
        <v>44377</v>
      </c>
      <c r="N15" s="8" t="s">
        <v>15</v>
      </c>
    </row>
    <row r="16" spans="1:14" ht="16.2" customHeight="1" x14ac:dyDescent="0.3">
      <c r="A16" s="8" t="s">
        <v>31</v>
      </c>
      <c r="B16" s="8" t="s">
        <v>45</v>
      </c>
      <c r="C16" s="8">
        <v>10328042</v>
      </c>
      <c r="D16" s="8" t="s">
        <v>80</v>
      </c>
      <c r="E16" s="8">
        <v>2021002179</v>
      </c>
      <c r="F16" s="8" t="s">
        <v>103</v>
      </c>
      <c r="G16" s="8" t="s">
        <v>6</v>
      </c>
      <c r="H16" s="1">
        <v>32000</v>
      </c>
      <c r="I16" s="1">
        <v>0</v>
      </c>
      <c r="J16" s="1">
        <v>0</v>
      </c>
      <c r="K16" s="1">
        <v>0</v>
      </c>
      <c r="L16" s="1">
        <v>32000</v>
      </c>
      <c r="M16" s="9">
        <v>44377</v>
      </c>
      <c r="N16" s="8" t="s">
        <v>15</v>
      </c>
    </row>
    <row r="17" spans="1:14" ht="16.2" customHeight="1" x14ac:dyDescent="0.3">
      <c r="A17" s="8" t="s">
        <v>31</v>
      </c>
      <c r="B17" s="8" t="s">
        <v>46</v>
      </c>
      <c r="C17" s="10">
        <v>898404965</v>
      </c>
      <c r="D17" s="8" t="s">
        <v>81</v>
      </c>
      <c r="E17" s="8">
        <v>2021002181</v>
      </c>
      <c r="F17" s="8" t="s">
        <v>103</v>
      </c>
      <c r="G17" s="8" t="s">
        <v>6</v>
      </c>
      <c r="H17" s="1">
        <v>5869.37</v>
      </c>
      <c r="I17" s="1">
        <v>0</v>
      </c>
      <c r="J17" s="1">
        <v>0</v>
      </c>
      <c r="K17" s="1">
        <v>0</v>
      </c>
      <c r="L17" s="1">
        <v>5869.37</v>
      </c>
      <c r="M17" s="9">
        <v>44377</v>
      </c>
      <c r="N17" s="8" t="s">
        <v>15</v>
      </c>
    </row>
    <row r="18" spans="1:14" ht="16.2" customHeight="1" x14ac:dyDescent="0.3">
      <c r="A18" s="8" t="s">
        <v>31</v>
      </c>
      <c r="B18" s="8" t="s">
        <v>47</v>
      </c>
      <c r="C18" s="10">
        <v>261600305</v>
      </c>
      <c r="D18" s="8" t="s">
        <v>82</v>
      </c>
      <c r="E18" s="8">
        <v>2021002183</v>
      </c>
      <c r="F18" s="8" t="s">
        <v>103</v>
      </c>
      <c r="G18" s="8" t="s">
        <v>6</v>
      </c>
      <c r="H18" s="1">
        <v>3736.13</v>
      </c>
      <c r="I18" s="1">
        <v>0</v>
      </c>
      <c r="J18" s="1">
        <v>0</v>
      </c>
      <c r="K18" s="1">
        <v>0</v>
      </c>
      <c r="L18" s="1">
        <v>3736.13</v>
      </c>
      <c r="M18" s="9">
        <v>44377</v>
      </c>
      <c r="N18" s="8" t="s">
        <v>15</v>
      </c>
    </row>
    <row r="19" spans="1:14" ht="16.2" customHeight="1" x14ac:dyDescent="0.3">
      <c r="A19" s="8" t="s">
        <v>31</v>
      </c>
      <c r="B19" s="8" t="s">
        <v>48</v>
      </c>
      <c r="C19" s="8">
        <v>168385565</v>
      </c>
      <c r="D19" s="8" t="s">
        <v>83</v>
      </c>
      <c r="E19" s="8">
        <v>2021002185</v>
      </c>
      <c r="F19" s="8" t="s">
        <v>103</v>
      </c>
      <c r="G19" s="8" t="s">
        <v>6</v>
      </c>
      <c r="H19" s="1">
        <v>3329.8</v>
      </c>
      <c r="I19" s="1">
        <v>0</v>
      </c>
      <c r="J19" s="1">
        <v>0</v>
      </c>
      <c r="K19" s="1">
        <v>0</v>
      </c>
      <c r="L19" s="1">
        <v>3329.8</v>
      </c>
      <c r="M19" s="9">
        <v>44377</v>
      </c>
      <c r="N19" s="8" t="s">
        <v>15</v>
      </c>
    </row>
    <row r="20" spans="1:14" ht="16.2" customHeight="1" x14ac:dyDescent="0.3">
      <c r="A20" s="8" t="s">
        <v>31</v>
      </c>
      <c r="B20" s="8" t="s">
        <v>49</v>
      </c>
      <c r="C20" s="10">
        <v>184635768</v>
      </c>
      <c r="D20" s="8" t="s">
        <v>84</v>
      </c>
      <c r="E20" s="8">
        <v>2021002187</v>
      </c>
      <c r="F20" s="8" t="s">
        <v>103</v>
      </c>
      <c r="G20" s="8" t="s">
        <v>6</v>
      </c>
      <c r="H20" s="1">
        <v>2640.3</v>
      </c>
      <c r="I20" s="1">
        <v>0</v>
      </c>
      <c r="J20" s="1">
        <v>0</v>
      </c>
      <c r="K20" s="1">
        <v>0</v>
      </c>
      <c r="L20" s="1">
        <v>2640.3</v>
      </c>
      <c r="M20" s="9">
        <v>44377</v>
      </c>
      <c r="N20" s="8" t="s">
        <v>15</v>
      </c>
    </row>
    <row r="21" spans="1:14" ht="16.2" customHeight="1" x14ac:dyDescent="0.3">
      <c r="A21" s="8" t="s">
        <v>31</v>
      </c>
      <c r="B21" s="8" t="s">
        <v>50</v>
      </c>
      <c r="C21" s="8">
        <v>3546136</v>
      </c>
      <c r="D21" s="8" t="s">
        <v>85</v>
      </c>
      <c r="E21" s="8">
        <v>2021002189</v>
      </c>
      <c r="F21" s="8" t="s">
        <v>103</v>
      </c>
      <c r="G21" s="8" t="s">
        <v>6</v>
      </c>
      <c r="H21" s="1">
        <v>3050</v>
      </c>
      <c r="I21" s="1">
        <v>0</v>
      </c>
      <c r="J21" s="1">
        <v>0</v>
      </c>
      <c r="K21" s="1">
        <v>0</v>
      </c>
      <c r="L21" s="1">
        <v>3050</v>
      </c>
      <c r="M21" s="9">
        <v>44377</v>
      </c>
      <c r="N21" s="8" t="s">
        <v>15</v>
      </c>
    </row>
    <row r="22" spans="1:14" ht="16.2" customHeight="1" x14ac:dyDescent="0.3">
      <c r="A22" s="8" t="s">
        <v>31</v>
      </c>
      <c r="B22" s="8" t="s">
        <v>51</v>
      </c>
      <c r="C22" s="8">
        <v>9653374</v>
      </c>
      <c r="D22" s="8" t="s">
        <v>86</v>
      </c>
      <c r="E22" s="8">
        <v>2021002191</v>
      </c>
      <c r="F22" s="8" t="s">
        <v>103</v>
      </c>
      <c r="G22" s="8" t="s">
        <v>6</v>
      </c>
      <c r="H22" s="1">
        <v>800</v>
      </c>
      <c r="I22" s="1">
        <v>0</v>
      </c>
      <c r="J22" s="1">
        <v>0</v>
      </c>
      <c r="K22" s="1">
        <v>0</v>
      </c>
      <c r="L22" s="1">
        <v>800</v>
      </c>
      <c r="M22" s="9">
        <v>44377</v>
      </c>
      <c r="N22" s="8" t="s">
        <v>15</v>
      </c>
    </row>
    <row r="23" spans="1:14" ht="16.2" customHeight="1" x14ac:dyDescent="0.3">
      <c r="A23" s="8" t="s">
        <v>31</v>
      </c>
      <c r="B23" s="8" t="s">
        <v>52</v>
      </c>
      <c r="C23" s="10">
        <v>156748515</v>
      </c>
      <c r="D23" s="8" t="s">
        <v>87</v>
      </c>
      <c r="E23" s="8">
        <v>2021002193</v>
      </c>
      <c r="F23" s="8" t="s">
        <v>103</v>
      </c>
      <c r="G23" s="8" t="s">
        <v>6</v>
      </c>
      <c r="H23" s="1">
        <v>800</v>
      </c>
      <c r="I23" s="1">
        <v>0</v>
      </c>
      <c r="J23" s="1">
        <v>0</v>
      </c>
      <c r="K23" s="1">
        <v>0</v>
      </c>
      <c r="L23" s="1">
        <v>800</v>
      </c>
      <c r="M23" s="9">
        <v>44377</v>
      </c>
      <c r="N23" s="8" t="s">
        <v>15</v>
      </c>
    </row>
    <row r="24" spans="1:14" ht="16.2" customHeight="1" x14ac:dyDescent="0.3">
      <c r="A24" s="8" t="s">
        <v>31</v>
      </c>
      <c r="B24" s="8" t="s">
        <v>53</v>
      </c>
      <c r="C24" s="10">
        <v>866775195</v>
      </c>
      <c r="D24" s="8" t="s">
        <v>88</v>
      </c>
      <c r="E24" s="8">
        <v>2021002195</v>
      </c>
      <c r="F24" s="8" t="s">
        <v>103</v>
      </c>
      <c r="G24" s="8" t="s">
        <v>6</v>
      </c>
      <c r="H24" s="1">
        <v>600</v>
      </c>
      <c r="I24" s="1">
        <v>0</v>
      </c>
      <c r="J24" s="1">
        <v>0</v>
      </c>
      <c r="K24" s="1">
        <v>0</v>
      </c>
      <c r="L24" s="1">
        <v>600</v>
      </c>
      <c r="M24" s="9">
        <v>44377</v>
      </c>
      <c r="N24" s="8" t="s">
        <v>15</v>
      </c>
    </row>
    <row r="25" spans="1:14" ht="16.2" customHeight="1" x14ac:dyDescent="0.3">
      <c r="A25" s="8" t="s">
        <v>31</v>
      </c>
      <c r="B25" s="8" t="s">
        <v>54</v>
      </c>
      <c r="C25" s="8">
        <v>13504675</v>
      </c>
      <c r="D25" s="8" t="s">
        <v>89</v>
      </c>
      <c r="E25" s="8">
        <v>2021002197</v>
      </c>
      <c r="F25" s="8" t="s">
        <v>104</v>
      </c>
      <c r="G25" s="8" t="s">
        <v>6</v>
      </c>
      <c r="H25" s="1">
        <v>195.23</v>
      </c>
      <c r="I25" s="1">
        <v>0</v>
      </c>
      <c r="J25" s="1">
        <v>0</v>
      </c>
      <c r="K25" s="1">
        <v>0</v>
      </c>
      <c r="L25" s="1">
        <v>195.23</v>
      </c>
      <c r="M25" s="9">
        <v>44377</v>
      </c>
      <c r="N25" s="8" t="s">
        <v>15</v>
      </c>
    </row>
    <row r="26" spans="1:14" ht="16.2" customHeight="1" x14ac:dyDescent="0.3">
      <c r="A26" s="8" t="s">
        <v>31</v>
      </c>
      <c r="B26" s="8" t="s">
        <v>55</v>
      </c>
      <c r="C26" s="8">
        <v>41929491</v>
      </c>
      <c r="D26" s="8" t="s">
        <v>90</v>
      </c>
      <c r="E26" s="8">
        <v>2021002199</v>
      </c>
      <c r="F26" s="8" t="s">
        <v>105</v>
      </c>
      <c r="G26" s="8" t="s">
        <v>6</v>
      </c>
      <c r="H26" s="1">
        <v>5187</v>
      </c>
      <c r="I26" s="1">
        <v>0</v>
      </c>
      <c r="J26" s="1">
        <v>0</v>
      </c>
      <c r="K26" s="1">
        <v>0</v>
      </c>
      <c r="L26" s="1">
        <v>5187</v>
      </c>
      <c r="M26" s="9">
        <v>44377</v>
      </c>
      <c r="N26" s="8" t="s">
        <v>15</v>
      </c>
    </row>
    <row r="27" spans="1:14" ht="16.2" customHeight="1" x14ac:dyDescent="0.3">
      <c r="A27" s="8" t="s">
        <v>31</v>
      </c>
      <c r="B27" s="8" t="s">
        <v>56</v>
      </c>
      <c r="C27" s="8">
        <v>15139629</v>
      </c>
      <c r="D27" s="8" t="s">
        <v>91</v>
      </c>
      <c r="E27" s="8">
        <v>2021002201</v>
      </c>
      <c r="F27" s="8" t="s">
        <v>106</v>
      </c>
      <c r="G27" s="8" t="s">
        <v>6</v>
      </c>
      <c r="H27" s="1">
        <v>1529.96</v>
      </c>
      <c r="I27" s="1">
        <v>0</v>
      </c>
      <c r="J27" s="1">
        <v>0</v>
      </c>
      <c r="K27" s="1">
        <v>0</v>
      </c>
      <c r="L27" s="1">
        <v>1529.96</v>
      </c>
      <c r="M27" s="9">
        <v>44377</v>
      </c>
      <c r="N27" s="8" t="s">
        <v>15</v>
      </c>
    </row>
    <row r="28" spans="1:14" ht="16.2" customHeight="1" x14ac:dyDescent="0.3">
      <c r="A28" s="8" t="s">
        <v>31</v>
      </c>
      <c r="B28" s="8" t="s">
        <v>57</v>
      </c>
      <c r="C28" s="8">
        <v>15139629</v>
      </c>
      <c r="D28" s="8" t="s">
        <v>91</v>
      </c>
      <c r="E28" s="8">
        <v>2021002203</v>
      </c>
      <c r="F28" s="8" t="s">
        <v>106</v>
      </c>
      <c r="G28" s="8" t="s">
        <v>6</v>
      </c>
      <c r="H28" s="1">
        <v>1493.51</v>
      </c>
      <c r="I28" s="1">
        <v>0</v>
      </c>
      <c r="J28" s="1">
        <v>0</v>
      </c>
      <c r="K28" s="1">
        <v>0</v>
      </c>
      <c r="L28" s="1">
        <v>1493.51</v>
      </c>
      <c r="M28" s="9">
        <v>44377</v>
      </c>
      <c r="N28" s="8" t="s">
        <v>15</v>
      </c>
    </row>
    <row r="29" spans="1:14" ht="16.2" customHeight="1" x14ac:dyDescent="0.3">
      <c r="A29" s="8" t="s">
        <v>31</v>
      </c>
      <c r="B29" s="8" t="s">
        <v>58</v>
      </c>
      <c r="C29" s="8">
        <v>15139629</v>
      </c>
      <c r="D29" s="8" t="s">
        <v>91</v>
      </c>
      <c r="E29" s="8">
        <v>2021002205</v>
      </c>
      <c r="F29" s="8" t="s">
        <v>106</v>
      </c>
      <c r="G29" s="8" t="s">
        <v>6</v>
      </c>
      <c r="H29" s="1">
        <v>643.79</v>
      </c>
      <c r="I29" s="1">
        <v>0</v>
      </c>
      <c r="J29" s="1">
        <v>0</v>
      </c>
      <c r="K29" s="1">
        <v>0</v>
      </c>
      <c r="L29" s="1">
        <v>643.79</v>
      </c>
      <c r="M29" s="9">
        <v>44377</v>
      </c>
      <c r="N29" s="8" t="s">
        <v>15</v>
      </c>
    </row>
    <row r="30" spans="1:14" ht="16.2" customHeight="1" x14ac:dyDescent="0.3">
      <c r="A30" s="8" t="s">
        <v>31</v>
      </c>
      <c r="B30" s="8" t="s">
        <v>59</v>
      </c>
      <c r="C30" s="8">
        <v>15139629</v>
      </c>
      <c r="D30" s="8" t="s">
        <v>91</v>
      </c>
      <c r="E30" s="8">
        <v>2021002207</v>
      </c>
      <c r="F30" s="8" t="s">
        <v>106</v>
      </c>
      <c r="G30" s="8" t="s">
        <v>6</v>
      </c>
      <c r="H30" s="1">
        <v>97.07</v>
      </c>
      <c r="I30" s="1">
        <v>0</v>
      </c>
      <c r="J30" s="1">
        <v>0</v>
      </c>
      <c r="K30" s="1">
        <v>0</v>
      </c>
      <c r="L30" s="1">
        <v>97.07</v>
      </c>
      <c r="M30" s="9">
        <v>44377</v>
      </c>
      <c r="N30" s="8" t="s">
        <v>15</v>
      </c>
    </row>
    <row r="31" spans="1:14" ht="16.2" customHeight="1" x14ac:dyDescent="0.3">
      <c r="A31" s="8" t="s">
        <v>31</v>
      </c>
      <c r="B31" s="8" t="s">
        <v>60</v>
      </c>
      <c r="C31" s="8">
        <v>15139629</v>
      </c>
      <c r="D31" s="8" t="s">
        <v>91</v>
      </c>
      <c r="E31" s="8">
        <v>2021002209</v>
      </c>
      <c r="F31" s="8" t="s">
        <v>106</v>
      </c>
      <c r="G31" s="8" t="s">
        <v>6</v>
      </c>
      <c r="H31" s="1">
        <v>84.66</v>
      </c>
      <c r="I31" s="1">
        <v>0</v>
      </c>
      <c r="J31" s="1">
        <v>0</v>
      </c>
      <c r="K31" s="1">
        <v>0</v>
      </c>
      <c r="L31" s="1">
        <v>84.66</v>
      </c>
      <c r="M31" s="9">
        <v>44377</v>
      </c>
      <c r="N31" s="8" t="s">
        <v>15</v>
      </c>
    </row>
    <row r="32" spans="1:14" ht="16.2" customHeight="1" x14ac:dyDescent="0.3">
      <c r="A32" s="8" t="s">
        <v>31</v>
      </c>
      <c r="B32" s="8" t="s">
        <v>61</v>
      </c>
      <c r="C32" s="8">
        <v>15139629</v>
      </c>
      <c r="D32" s="8" t="s">
        <v>91</v>
      </c>
      <c r="E32" s="8">
        <v>2021002211</v>
      </c>
      <c r="F32" s="8" t="s">
        <v>106</v>
      </c>
      <c r="G32" s="8" t="s">
        <v>6</v>
      </c>
      <c r="H32" s="1">
        <v>76.34</v>
      </c>
      <c r="I32" s="1">
        <v>0</v>
      </c>
      <c r="J32" s="1">
        <v>0</v>
      </c>
      <c r="K32" s="1">
        <v>0</v>
      </c>
      <c r="L32" s="1">
        <v>76.34</v>
      </c>
      <c r="M32" s="9">
        <v>44377</v>
      </c>
      <c r="N32" s="8" t="s">
        <v>15</v>
      </c>
    </row>
    <row r="33" spans="1:16" ht="16.2" customHeight="1" x14ac:dyDescent="0.3">
      <c r="A33" s="8" t="s">
        <v>31</v>
      </c>
      <c r="B33" s="8" t="s">
        <v>62</v>
      </c>
      <c r="C33" s="8">
        <v>15139629</v>
      </c>
      <c r="D33" s="8" t="s">
        <v>91</v>
      </c>
      <c r="E33" s="8">
        <v>2021002213</v>
      </c>
      <c r="F33" s="8" t="s">
        <v>106</v>
      </c>
      <c r="G33" s="8" t="s">
        <v>6</v>
      </c>
      <c r="H33" s="1">
        <v>43.08</v>
      </c>
      <c r="I33" s="1">
        <v>0</v>
      </c>
      <c r="J33" s="1">
        <v>0</v>
      </c>
      <c r="K33" s="1">
        <v>0</v>
      </c>
      <c r="L33" s="1">
        <v>43.08</v>
      </c>
      <c r="M33" s="9">
        <v>44377</v>
      </c>
      <c r="N33" s="8" t="s">
        <v>15</v>
      </c>
    </row>
    <row r="34" spans="1:16" ht="16.2" customHeight="1" x14ac:dyDescent="0.3">
      <c r="A34" s="8" t="s">
        <v>31</v>
      </c>
      <c r="B34" s="8" t="s">
        <v>63</v>
      </c>
      <c r="C34" s="8">
        <v>15139629</v>
      </c>
      <c r="D34" s="8" t="s">
        <v>91</v>
      </c>
      <c r="E34" s="8">
        <v>2021002215</v>
      </c>
      <c r="F34" s="8" t="s">
        <v>106</v>
      </c>
      <c r="G34" s="8" t="s">
        <v>6</v>
      </c>
      <c r="H34" s="1">
        <v>30.84</v>
      </c>
      <c r="I34" s="1">
        <v>0</v>
      </c>
      <c r="J34" s="1">
        <v>0</v>
      </c>
      <c r="K34" s="1">
        <v>0</v>
      </c>
      <c r="L34" s="1">
        <v>30.84</v>
      </c>
      <c r="M34" s="9">
        <v>44377</v>
      </c>
      <c r="N34" s="8" t="s">
        <v>15</v>
      </c>
      <c r="P34" s="6"/>
    </row>
    <row r="35" spans="1:16" ht="16.2" customHeight="1" x14ac:dyDescent="0.3">
      <c r="A35" s="8" t="s">
        <v>31</v>
      </c>
      <c r="B35" s="8" t="s">
        <v>64</v>
      </c>
      <c r="C35" s="8">
        <v>14284153</v>
      </c>
      <c r="D35" s="8" t="s">
        <v>92</v>
      </c>
      <c r="E35" s="8">
        <v>2021002217</v>
      </c>
      <c r="F35" s="8" t="s">
        <v>26</v>
      </c>
      <c r="G35" s="8" t="s">
        <v>6</v>
      </c>
      <c r="H35" s="1">
        <v>5000</v>
      </c>
      <c r="I35" s="1">
        <v>0</v>
      </c>
      <c r="J35" s="1">
        <v>0</v>
      </c>
      <c r="K35" s="1">
        <v>0</v>
      </c>
      <c r="L35" s="1">
        <v>5000</v>
      </c>
      <c r="M35" s="9">
        <v>44377</v>
      </c>
      <c r="N35" s="8" t="s">
        <v>15</v>
      </c>
    </row>
    <row r="36" spans="1:16" ht="16.2" customHeight="1" x14ac:dyDescent="0.3">
      <c r="A36" s="8" t="s">
        <v>31</v>
      </c>
      <c r="B36" s="8" t="s">
        <v>68</v>
      </c>
      <c r="C36" s="8">
        <v>8157028</v>
      </c>
      <c r="D36" s="8" t="s">
        <v>19</v>
      </c>
      <c r="E36" s="8">
        <v>2021002219</v>
      </c>
      <c r="F36" s="8" t="s">
        <v>30</v>
      </c>
      <c r="G36" s="8" t="s">
        <v>6</v>
      </c>
      <c r="H36" s="1">
        <v>5315.5</v>
      </c>
      <c r="I36" s="1">
        <v>0</v>
      </c>
      <c r="J36" s="1">
        <v>0</v>
      </c>
      <c r="K36" s="1">
        <v>0</v>
      </c>
      <c r="L36" s="1">
        <v>5315.5</v>
      </c>
      <c r="M36" s="9">
        <v>44377</v>
      </c>
      <c r="N36" s="8" t="s">
        <v>15</v>
      </c>
    </row>
    <row r="37" spans="1:16" ht="16.2" customHeight="1" x14ac:dyDescent="0.3">
      <c r="A37" s="8" t="s">
        <v>31</v>
      </c>
      <c r="B37" s="8" t="s">
        <v>69</v>
      </c>
      <c r="C37" s="8">
        <v>8157028</v>
      </c>
      <c r="D37" s="8" t="s">
        <v>19</v>
      </c>
      <c r="E37" s="8">
        <v>2021002221</v>
      </c>
      <c r="F37" s="8" t="s">
        <v>18</v>
      </c>
      <c r="G37" s="8" t="s">
        <v>6</v>
      </c>
      <c r="H37" s="1">
        <v>69.459999999999994</v>
      </c>
      <c r="I37" s="1">
        <v>0</v>
      </c>
      <c r="J37" s="1">
        <v>0</v>
      </c>
      <c r="K37" s="1">
        <v>0</v>
      </c>
      <c r="L37" s="1">
        <v>69.459999999999994</v>
      </c>
      <c r="M37" s="9">
        <v>44377</v>
      </c>
      <c r="N37" s="8" t="s">
        <v>15</v>
      </c>
    </row>
    <row r="38" spans="1:16" ht="16.2" customHeight="1" x14ac:dyDescent="0.3">
      <c r="A38" s="8" t="s">
        <v>31</v>
      </c>
      <c r="B38" s="8" t="s">
        <v>65</v>
      </c>
      <c r="C38" s="8">
        <v>7976147</v>
      </c>
      <c r="D38" s="8" t="s">
        <v>24</v>
      </c>
      <c r="E38" s="8"/>
      <c r="F38" s="8" t="s">
        <v>107</v>
      </c>
      <c r="G38" s="8" t="s">
        <v>6</v>
      </c>
      <c r="H38" s="1">
        <v>6279.74</v>
      </c>
      <c r="I38" s="1">
        <v>0</v>
      </c>
      <c r="J38" s="1">
        <v>0</v>
      </c>
      <c r="K38" s="1">
        <v>2.09</v>
      </c>
      <c r="L38" s="1">
        <v>6281.83</v>
      </c>
      <c r="M38" s="9">
        <v>44377</v>
      </c>
      <c r="N38" s="8" t="s">
        <v>15</v>
      </c>
    </row>
    <row r="39" spans="1:16" ht="16.2" customHeight="1" x14ac:dyDescent="0.3">
      <c r="A39" s="8" t="s">
        <v>31</v>
      </c>
      <c r="B39" s="8" t="s">
        <v>66</v>
      </c>
      <c r="C39" s="8">
        <v>7976147</v>
      </c>
      <c r="D39" s="8" t="s">
        <v>24</v>
      </c>
      <c r="E39" s="8"/>
      <c r="F39" s="8" t="s">
        <v>108</v>
      </c>
      <c r="G39" s="8" t="s">
        <v>6</v>
      </c>
      <c r="H39" s="1">
        <v>1526.11</v>
      </c>
      <c r="I39" s="1">
        <v>0</v>
      </c>
      <c r="J39" s="1">
        <v>0</v>
      </c>
      <c r="K39" s="1">
        <v>0.5</v>
      </c>
      <c r="L39" s="1">
        <v>1526.61</v>
      </c>
      <c r="M39" s="9">
        <v>44377</v>
      </c>
      <c r="N39" s="8" t="s">
        <v>15</v>
      </c>
    </row>
    <row r="40" spans="1:16" ht="16.2" customHeight="1" x14ac:dyDescent="0.3">
      <c r="A40" s="8" t="s">
        <v>31</v>
      </c>
      <c r="B40" s="8" t="s">
        <v>67</v>
      </c>
      <c r="C40" s="8">
        <v>7976147</v>
      </c>
      <c r="D40" s="8" t="s">
        <v>24</v>
      </c>
      <c r="E40" s="8"/>
      <c r="F40" s="8" t="s">
        <v>109</v>
      </c>
      <c r="G40" s="8" t="s">
        <v>6</v>
      </c>
      <c r="H40" s="1">
        <v>1649.32</v>
      </c>
      <c r="I40" s="1">
        <v>0</v>
      </c>
      <c r="J40" s="1">
        <v>0</v>
      </c>
      <c r="K40" s="1">
        <v>0.54</v>
      </c>
      <c r="L40" s="1">
        <v>1649.86</v>
      </c>
      <c r="M40" s="9">
        <v>44377</v>
      </c>
      <c r="N40" s="8" t="s">
        <v>15</v>
      </c>
    </row>
    <row r="41" spans="1:16" ht="16.2" customHeight="1" x14ac:dyDescent="0.3">
      <c r="A41" s="8" t="s">
        <v>31</v>
      </c>
      <c r="B41" s="8" t="s">
        <v>70</v>
      </c>
      <c r="C41" s="8">
        <v>2550302</v>
      </c>
      <c r="D41" s="8" t="s">
        <v>23</v>
      </c>
      <c r="E41" s="8"/>
      <c r="F41" s="8" t="s">
        <v>27</v>
      </c>
      <c r="G41" s="8" t="s">
        <v>6</v>
      </c>
      <c r="H41" s="1">
        <v>46541.55</v>
      </c>
      <c r="I41" s="1">
        <v>0</v>
      </c>
      <c r="J41" s="1">
        <v>0</v>
      </c>
      <c r="K41" s="1">
        <v>0</v>
      </c>
      <c r="L41" s="1">
        <v>46541.55</v>
      </c>
      <c r="M41" s="9">
        <v>44377</v>
      </c>
      <c r="N41" s="8" t="s">
        <v>15</v>
      </c>
    </row>
    <row r="42" spans="1:16" ht="16.2" customHeight="1" x14ac:dyDescent="0.3">
      <c r="A42" s="8" t="s">
        <v>31</v>
      </c>
      <c r="B42" s="8" t="s">
        <v>71</v>
      </c>
      <c r="C42" s="8">
        <v>38482595</v>
      </c>
      <c r="D42" s="8" t="s">
        <v>79</v>
      </c>
      <c r="E42" s="8"/>
      <c r="F42" s="8" t="s">
        <v>29</v>
      </c>
      <c r="G42" s="8" t="s">
        <v>6</v>
      </c>
      <c r="H42" s="1">
        <v>8000</v>
      </c>
      <c r="I42" s="1">
        <v>0</v>
      </c>
      <c r="J42" s="1">
        <v>0</v>
      </c>
      <c r="K42" s="1">
        <v>0</v>
      </c>
      <c r="L42" s="1">
        <v>8000</v>
      </c>
      <c r="M42" s="9">
        <v>44377</v>
      </c>
      <c r="N42" s="8" t="s">
        <v>15</v>
      </c>
    </row>
    <row r="43" spans="1:16" ht="16.2" customHeight="1" x14ac:dyDescent="0.3">
      <c r="A43" s="8" t="s">
        <v>31</v>
      </c>
      <c r="B43" s="8" t="s">
        <v>72</v>
      </c>
      <c r="C43" s="8">
        <v>38482595</v>
      </c>
      <c r="D43" s="8" t="s">
        <v>79</v>
      </c>
      <c r="E43" s="8"/>
      <c r="F43" s="8" t="s">
        <v>110</v>
      </c>
      <c r="G43" s="8" t="s">
        <v>6</v>
      </c>
      <c r="H43" s="1">
        <v>10109.09</v>
      </c>
      <c r="I43" s="1">
        <v>0</v>
      </c>
      <c r="J43" s="1">
        <v>0</v>
      </c>
      <c r="K43" s="1">
        <v>0</v>
      </c>
      <c r="L43" s="1">
        <v>10109.09</v>
      </c>
      <c r="M43" s="9">
        <v>44377</v>
      </c>
      <c r="N43" s="8" t="s">
        <v>15</v>
      </c>
    </row>
    <row r="44" spans="1:16" x14ac:dyDescent="0.3">
      <c r="A44" s="4"/>
      <c r="B44" s="4"/>
      <c r="C44" s="4"/>
      <c r="D44" s="4"/>
      <c r="E44" s="4"/>
      <c r="F44" s="4"/>
      <c r="G44" s="4"/>
      <c r="H44" s="7">
        <f>SUM(H2:H43)</f>
        <v>407372.86000000004</v>
      </c>
      <c r="I44" s="7">
        <f>SUM(I2:I43)</f>
        <v>0</v>
      </c>
      <c r="J44" s="7">
        <f>SUM(J2:J43)</f>
        <v>27.08</v>
      </c>
      <c r="K44" s="7">
        <f>SUM(K2:K43)</f>
        <v>337.62</v>
      </c>
      <c r="L44" s="7">
        <f>SUM(L2:L43)</f>
        <v>407737.56000000006</v>
      </c>
      <c r="M44" s="4"/>
      <c r="N44" s="4"/>
    </row>
  </sheetData>
  <autoFilter ref="A1:N2" xr:uid="{ADFEA0D3-78E5-4D97-81A5-22322E097B42}">
    <sortState xmlns:xlrd2="http://schemas.microsoft.com/office/spreadsheetml/2017/richdata2" ref="A2:N3">
      <sortCondition ref="L2:L3"/>
    </sortState>
  </autoFilter>
  <sortState xmlns:xlrd2="http://schemas.microsoft.com/office/spreadsheetml/2017/richdata2" ref="A2:N44">
    <sortCondition ref="E2:E44"/>
  </sortState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FS TRANSMISSORA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Gobbato</dc:creator>
  <cp:lastModifiedBy>Diego Gobbato</cp:lastModifiedBy>
  <dcterms:created xsi:type="dcterms:W3CDTF">2021-05-28T12:24:24Z</dcterms:created>
  <dcterms:modified xsi:type="dcterms:W3CDTF">2021-06-29T16:23:33Z</dcterms:modified>
</cp:coreProperties>
</file>